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50" yWindow="570" windowWidth="23250" windowHeight="11955"/>
  </bookViews>
  <sheets>
    <sheet name="Приложение 1" sheetId="1" r:id="rId1"/>
  </sheets>
  <definedNames>
    <definedName name="_xlnm.Print_Titles" localSheetId="0">'Приложение 1'!$4:$6</definedName>
  </definedNames>
  <calcPr calcId="125725"/>
</workbook>
</file>

<file path=xl/calcChain.xml><?xml version="1.0" encoding="utf-8"?>
<calcChain xmlns="http://schemas.openxmlformats.org/spreadsheetml/2006/main">
  <c r="E172" i="1"/>
  <c r="E171"/>
  <c r="E169"/>
  <c r="E168"/>
  <c r="E167"/>
  <c r="E166"/>
  <c r="E165"/>
  <c r="E164"/>
  <c r="E163"/>
  <c r="E162"/>
  <c r="E161"/>
  <c r="E160"/>
  <c r="E159"/>
  <c r="E158"/>
  <c r="E157"/>
  <c r="E156"/>
  <c r="E155"/>
  <c r="E154"/>
  <c r="E153"/>
  <c r="E152"/>
  <c r="E151"/>
  <c r="E150"/>
  <c r="E149"/>
  <c r="E148"/>
  <c r="E147"/>
  <c r="E146"/>
  <c r="E145"/>
  <c r="E144"/>
  <c r="E143"/>
  <c r="E142"/>
  <c r="E141"/>
  <c r="E140"/>
  <c r="E139"/>
  <c r="E138"/>
  <c r="E137"/>
  <c r="E136"/>
  <c r="E135"/>
  <c r="E133"/>
  <c r="E132"/>
  <c r="E131"/>
  <c r="E130"/>
  <c r="E129"/>
  <c r="E128"/>
  <c r="E127"/>
  <c r="E126"/>
  <c r="E125"/>
  <c r="E124"/>
  <c r="E123"/>
  <c r="E122"/>
  <c r="E121"/>
  <c r="E120"/>
  <c r="E119"/>
  <c r="E118"/>
  <c r="E117"/>
  <c r="E116"/>
  <c r="E115"/>
  <c r="E114"/>
  <c r="E113"/>
  <c r="E111"/>
  <c r="E109"/>
  <c r="E108"/>
  <c r="E106"/>
  <c r="E105"/>
  <c r="E104"/>
  <c r="E103"/>
  <c r="E102"/>
  <c r="E101"/>
  <c r="E100"/>
  <c r="E99"/>
  <c r="E98"/>
  <c r="E97"/>
  <c r="E96"/>
  <c r="E95"/>
  <c r="E94"/>
  <c r="E93"/>
  <c r="E92"/>
  <c r="E91"/>
  <c r="E90"/>
  <c r="E89"/>
  <c r="E88"/>
  <c r="E87"/>
  <c r="E86"/>
  <c r="E85"/>
  <c r="E83"/>
  <c r="E82"/>
  <c r="E81"/>
  <c r="E80"/>
  <c r="E79"/>
  <c r="E78"/>
  <c r="E77"/>
  <c r="E76"/>
  <c r="E75"/>
  <c r="E74"/>
  <c r="E73"/>
  <c r="E72"/>
  <c r="E71"/>
  <c r="E70"/>
  <c r="E69"/>
  <c r="E68"/>
  <c r="E67"/>
  <c r="E66"/>
  <c r="E65"/>
  <c r="E64"/>
  <c r="E62"/>
  <c r="E61"/>
  <c r="E60"/>
  <c r="E59"/>
  <c r="E58"/>
  <c r="E57"/>
  <c r="E56"/>
  <c r="E55"/>
  <c r="E54"/>
  <c r="E53"/>
  <c r="E52"/>
  <c r="E51"/>
  <c r="E50"/>
  <c r="E49"/>
  <c r="E48"/>
  <c r="E47"/>
  <c r="E46"/>
  <c r="E45"/>
  <c r="E44"/>
  <c r="E43"/>
  <c r="E42"/>
  <c r="E41"/>
  <c r="E40"/>
  <c r="E39"/>
  <c r="E38"/>
  <c r="E37"/>
  <c r="E36"/>
  <c r="E35"/>
  <c r="E34"/>
  <c r="E33"/>
  <c r="E29"/>
  <c r="E28"/>
  <c r="E27"/>
  <c r="E26"/>
  <c r="E25"/>
  <c r="E24"/>
  <c r="E23"/>
  <c r="E22"/>
  <c r="E21"/>
  <c r="E20"/>
  <c r="E16"/>
  <c r="E15"/>
  <c r="E14"/>
  <c r="E13"/>
  <c r="E12"/>
  <c r="E11"/>
  <c r="E10"/>
  <c r="C107"/>
  <c r="D107"/>
  <c r="E107" s="1"/>
  <c r="D175"/>
  <c r="C175"/>
  <c r="D173"/>
  <c r="C173"/>
  <c r="C161"/>
  <c r="D161"/>
  <c r="D109"/>
  <c r="C109"/>
  <c r="D31" l="1"/>
  <c r="C31"/>
  <c r="D27" l="1"/>
  <c r="C27"/>
  <c r="D19" l="1"/>
  <c r="E19" s="1"/>
  <c r="D122" l="1"/>
  <c r="C122"/>
  <c r="D171" l="1"/>
  <c r="C171"/>
  <c r="D159" l="1"/>
  <c r="C159"/>
  <c r="D105"/>
  <c r="C105"/>
  <c r="D103"/>
  <c r="C103"/>
  <c r="D102" l="1"/>
  <c r="C102"/>
  <c r="D94"/>
  <c r="C94"/>
  <c r="D100" l="1"/>
  <c r="C100"/>
  <c r="D97" l="1"/>
  <c r="C97"/>
  <c r="D150" l="1"/>
  <c r="C150"/>
  <c r="C19"/>
  <c r="D113" l="1"/>
  <c r="C113"/>
  <c r="D46" l="1"/>
  <c r="C46"/>
  <c r="D9" l="1"/>
  <c r="D18" s="1"/>
  <c r="D8" l="1"/>
  <c r="C9"/>
  <c r="D35"/>
  <c r="C35"/>
  <c r="C18" l="1"/>
  <c r="E18" s="1"/>
  <c r="E9"/>
  <c r="D80"/>
  <c r="C80"/>
  <c r="D92"/>
  <c r="C92"/>
  <c r="D17" l="1"/>
  <c r="C17"/>
  <c r="D56"/>
  <c r="C56"/>
  <c r="E17" l="1"/>
  <c r="D79"/>
  <c r="C79"/>
  <c r="D138" l="1"/>
  <c r="D108" s="1"/>
  <c r="C138"/>
  <c r="C108" s="1"/>
  <c r="D77"/>
  <c r="C77"/>
  <c r="D75"/>
  <c r="C75"/>
  <c r="D73"/>
  <c r="C73"/>
  <c r="D71"/>
  <c r="C71"/>
  <c r="D67"/>
  <c r="C67"/>
  <c r="D65"/>
  <c r="C65"/>
  <c r="D60"/>
  <c r="D59" s="1"/>
  <c r="C60"/>
  <c r="C59" s="1"/>
  <c r="D54"/>
  <c r="C54"/>
  <c r="D49"/>
  <c r="C49"/>
  <c r="D44"/>
  <c r="C44"/>
  <c r="D40"/>
  <c r="C40"/>
  <c r="D38"/>
  <c r="C38"/>
  <c r="D33"/>
  <c r="D26" s="1"/>
  <c r="C33"/>
  <c r="C26" s="1"/>
  <c r="D21"/>
  <c r="D20" s="1"/>
  <c r="C21"/>
  <c r="C20" s="1"/>
  <c r="C64" l="1"/>
  <c r="D48"/>
  <c r="C48"/>
  <c r="D64"/>
  <c r="D70"/>
  <c r="C70"/>
  <c r="D37"/>
  <c r="C37"/>
  <c r="C8"/>
  <c r="E8" s="1"/>
  <c r="C43"/>
  <c r="D43"/>
  <c r="D7" l="1"/>
  <c r="D178" s="1"/>
  <c r="C7"/>
  <c r="E7" l="1"/>
  <c r="C178"/>
  <c r="E178" s="1"/>
</calcChain>
</file>

<file path=xl/sharedStrings.xml><?xml version="1.0" encoding="utf-8"?>
<sst xmlns="http://schemas.openxmlformats.org/spreadsheetml/2006/main" count="351" uniqueCount="343">
  <si>
    <t>(тыс. руб.)</t>
  </si>
  <si>
    <t>Код дохода</t>
  </si>
  <si>
    <t>Наименование кода дохода</t>
  </si>
  <si>
    <t>1 00 00 000 00 0000 000</t>
  </si>
  <si>
    <t>НАЛОГОВЫЕ И НЕНАЛОГОВЫЕ ДОХОДЫ</t>
  </si>
  <si>
    <t>1 01 00 000 00 0000 000</t>
  </si>
  <si>
    <t>НАЛОГИ НА ПРИБЫЛЬ, ДОХОДЫ</t>
  </si>
  <si>
    <t>1 01 02 000 01 0000 110</t>
  </si>
  <si>
    <t>Налог на доходы физических лиц</t>
  </si>
  <si>
    <t>1 01 02 010 01 0000 110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</si>
  <si>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</si>
  <si>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1 01 02 020 01 0000 110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</si>
  <si>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</si>
  <si>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1 01 02 030 01 0000 110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</si>
  <si>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</si>
  <si>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1 01 02 040 01 0000 110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</si>
  <si>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</si>
  <si>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1 03 00 000 00 0000 000</t>
  </si>
  <si>
    <t>НАЛОГИ НА ТОВАРЫ (РАБОТЫ, УСЛУГИ), РЕАЛИЗУЕМЫЕ НА ТЕРРИТОРИИ РОССИЙСКОЙ ФЕДЕРАЦИИ</t>
  </si>
  <si>
    <t>1 03 02 000 01 0000 110</t>
  </si>
  <si>
    <t>Акцизы по подакцизным товарам (продукции), производимым на территории Российской Федерации</t>
  </si>
  <si>
    <t>1 03 02 230 01 0000 110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</si>
  <si>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</si>
  <si>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</si>
  <si>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</si>
  <si>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</si>
  <si>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</si>
  <si>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</si>
  <si>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</si>
  <si>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1 05 00 000 00 0000 000</t>
  </si>
  <si>
    <t>НАЛОГИ НА СОВОКУПНЫЙ ДОХОД</t>
  </si>
  <si>
    <t>1 05 01 000 00 0000 110</t>
  </si>
  <si>
    <t>Налог, взимаемый в связи с применением упрощенной системы налогообложения</t>
  </si>
  <si>
    <t>1 05 01 010 01 0000 110</t>
  </si>
  <si>
    <t>Налог, взимаемый с налогоплательщиков, выбравших в качестве объекта налогообложения доходы</t>
  </si>
  <si>
    <t>1 05 01 020 01 0000 110</t>
  </si>
  <si>
    <t>Налог, взимаемый с налогоплательщиков, выбравших в качестве объекта налогообложения доходы, уменьшенные на величину расходов</t>
  </si>
  <si>
    <t>1 05 04 000 02 0000 110</t>
  </si>
  <si>
    <t>Налог, взимаемый в связи с применением патентной системы налогообложения</t>
  </si>
  <si>
    <t>1 05 04 010 02 0000 110</t>
  </si>
  <si>
    <t>Налог, взимаемый в связи с применением патентной системы налогообложения, зачисляемый в бюджеты городских округов</t>
  </si>
  <si>
    <t>1 06 00 000 00 0000 000</t>
  </si>
  <si>
    <t>НАЛОГИ НА ИМУЩЕСТВО</t>
  </si>
  <si>
    <t>1 06 01 000 00 0000 110</t>
  </si>
  <si>
    <t>Налог на имущество физических лиц</t>
  </si>
  <si>
    <t>1 06 01 020 04 0000 110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</si>
  <si>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</si>
  <si>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1 06 06 000 00 0000 110</t>
  </si>
  <si>
    <t>Земельный налог</t>
  </si>
  <si>
    <t>1 06 06 030 00 0000 110</t>
  </si>
  <si>
    <t>Земельный налог с организаций</t>
  </si>
  <si>
    <t>1 06 06 040 00 0000 110</t>
  </si>
  <si>
    <t>Земельный налог с физических лиц</t>
  </si>
  <si>
    <t>1 08 00 000 00 0000 000</t>
  </si>
  <si>
    <t>ГОСУДАРСТВЕННАЯ ПОШЛИНА</t>
  </si>
  <si>
    <t>1 08 03 000 01 0000 110</t>
  </si>
  <si>
    <t>Государственная пошлина по делам, рассматриваемым в судах общей юрисдикции, мировыми судьями</t>
  </si>
  <si>
    <t>1 08 03 010 01 0000 110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</si>
  <si>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</si>
  <si>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1 08 07 000 01 0000 110</t>
  </si>
  <si>
    <t>Государственная пошлина за государственную регистрацию, а также за совершение прочих юридически значимых действий</t>
  </si>
  <si>
    <t>1 08 07 150 01 0000 110</t>
  </si>
  <si>
    <t>Государственная пошлина за выдачу разрешения на установку рекламной конструкции</t>
  </si>
  <si>
    <t>1 11 00 000 00 0000 000</t>
  </si>
  <si>
    <t>ДОХОДЫ ОТ ИСПОЛЬЗОВАНИЯ ИМУЩЕСТВА, НАХОДЯЩЕГОСЯ В ГОСУДАРСТВЕННОЙ И МУНИЦИПАЛЬНОЙ СОБСТВЕННОСТИ</t>
  </si>
  <si>
    <t>1 11 05 000 00 0000 120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</si>
  <si>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</si>
  <si>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1 11 05 010 00 0000 120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</si>
  <si>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</si>
  <si>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1 11 05 020 00 0000 120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</si>
  <si>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</si>
  <si>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1 11 05 030 00 0000 120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</si>
  <si>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</si>
  <si>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1 11 05 070 00 0000 120</t>
  </si>
  <si>
    <t>Доходы от сдачи в аренду имущества, составляющего государственную (муниципальную) казну (за исключением земельных участков)</t>
  </si>
  <si>
    <t>1 11 05 300 00 0000 120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</si>
  <si>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</si>
  <si>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1 11 05 310 00 0000 120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</si>
  <si>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</si>
  <si>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1 11 09 000 00 0000 120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</si>
  <si>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</si>
  <si>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</si>
  <si>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</si>
  <si>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1 12 00 000 00 0000 000</t>
  </si>
  <si>
    <t>ПЛАТЕЖИ ПРИ ПОЛЬЗОВАНИИ ПРИРОДНЫМИ РЕСУРСАМИ</t>
  </si>
  <si>
    <t>1 12 01 000 01 0000 120</t>
  </si>
  <si>
    <t>Плата за негативное воздействие на окружающую среду</t>
  </si>
  <si>
    <t>1 12 01 010 01 0000 120</t>
  </si>
  <si>
    <t>Плата за выбросы загрязняющих веществ в атмосферный воздух стационарными объектами</t>
  </si>
  <si>
    <t>1 12 01 030 01 0000 120</t>
  </si>
  <si>
    <t>Плата за сбросы загрязняющих веществ в водные объекты</t>
  </si>
  <si>
    <t>1 12 01 040 01 0000 120</t>
  </si>
  <si>
    <t>Плата за размещение отходов производства и потребления</t>
  </si>
  <si>
    <t>1 13 00 000 00 0000 000</t>
  </si>
  <si>
    <t>ДОХОДЫ ОТ ОКАЗАНИЯ ПЛАТНЫХ УСЛУГ И КОМПЕНСАЦИИ ЗАТРАТ ГОСУДАРСТВА</t>
  </si>
  <si>
    <t>1 13 01 000 00 0000 130</t>
  </si>
  <si>
    <t>Доходы от оказания платных услуг (работ)</t>
  </si>
  <si>
    <t>1 13 01 990 00 0000 130</t>
  </si>
  <si>
    <t>Прочие доходы от оказания платных услуг (работ)</t>
  </si>
  <si>
    <t>1 13 02 000 00 0000 130</t>
  </si>
  <si>
    <t>Доходы от компенсации затрат государства</t>
  </si>
  <si>
    <t>1 13 02 060 00 0000 130</t>
  </si>
  <si>
    <t>Доходы, поступающие в порядке возмещения расходов, понесенных в связи с эксплуатацией имущества</t>
  </si>
  <si>
    <t>1 13 02 990 00 0000 130</t>
  </si>
  <si>
    <t>Прочие доходы от компенсации затрат государства</t>
  </si>
  <si>
    <t>1 14 00 000 00 0000 000</t>
  </si>
  <si>
    <t>ДОХОДЫ ОТ ПРОДАЖИ МАТЕРИАЛЬНЫХ И НЕМАТЕРИАЛЬНЫХ АКТИВОВ</t>
  </si>
  <si>
    <t>1 14 01 000 00 0000 410</t>
  </si>
  <si>
    <t>Доходы от продажи квартир</t>
  </si>
  <si>
    <t>1 14 01 040 04 0000 410</t>
  </si>
  <si>
    <t>Доходы от продажи квартир, находящихся в собственности городских округов</t>
  </si>
  <si>
    <t>1 14 02 000 00 0000 000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</si>
  <si>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</si>
  <si>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1 14 02 040 04 0000 410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</si>
  <si>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</si>
  <si>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1 14 06 000 00 0000 430</t>
  </si>
  <si>
    <t>Доходы от продажи земельных участков, находящихся в государственной и муниципальной собственности</t>
  </si>
  <si>
    <t>1 14 06 010 00 0000 430</t>
  </si>
  <si>
    <t>Доходы от продажи земельных участков, государственная собственность на которые не разграничена</t>
  </si>
  <si>
    <t>1 14 06 300 00 0000 430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</si>
  <si>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</si>
  <si>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1 14 06 310 00 0000 430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</si>
  <si>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</si>
  <si>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2 00 00 000 00 0000 000</t>
  </si>
  <si>
    <t>БЕЗВОЗМЕЗДНЫЕ ПОСТУПЛЕНИЯ</t>
  </si>
  <si>
    <t>2 02 00 000 00 0000 000</t>
  </si>
  <si>
    <t>БЕЗВОЗМЕЗДНЫЕ ПОСТУПЛЕНИЯ ОТ ДРУГИХ БЮДЖЕТОВ БЮДЖЕТНОЙ СИСТЕМЫ РОССИЙСКОЙ ФЕДЕРАЦИИ</t>
  </si>
  <si>
    <t>2 02 20 000 00 0000 150</t>
  </si>
  <si>
    <t>Субсидии бюджетам бюджетной системы Российской Федерации (межбюджетные субсидии)</t>
  </si>
  <si>
    <t>2 02 29 999 00 0000 150</t>
  </si>
  <si>
    <t>Прочие субсидии</t>
  </si>
  <si>
    <t>2 02 30 000 00 0000 150</t>
  </si>
  <si>
    <t>Субвенции бюджетам бюджетной системы Российской Федерации</t>
  </si>
  <si>
    <t>2 02 39 999 00 0000 150</t>
  </si>
  <si>
    <t>Прочие субвенции</t>
  </si>
  <si>
    <t xml:space="preserve">ИТОГО  </t>
  </si>
  <si>
    <t>Прочие субсидии бюджетам городских округов (мероприятия по организации отдыха детей в каникулярное время)</t>
  </si>
  <si>
    <t>Прочие субвенции бюджетам городских округов (осуществление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t>
  </si>
  <si>
    <t>Верно:</t>
  </si>
  <si>
    <t>Начальник финансового управления</t>
  </si>
  <si>
    <t xml:space="preserve">И.В. Бузурная </t>
  </si>
  <si>
    <t>2 02 30 029 04 0000 150</t>
  </si>
  <si>
    <t>2 02 35 082 04 0000 150</t>
  </si>
  <si>
    <t>2 02 35 118 04 0000 150</t>
  </si>
  <si>
    <t>2 02 35 120 04 0000 150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</si>
  <si>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</si>
  <si>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</si>
  <si>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</si>
  <si>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2 02 25 497 04 0000150</t>
  </si>
  <si>
    <t>Субсидии на реализацию мероприятий по обеспечению жильем молодых семей</t>
  </si>
  <si>
    <t>2 02 27 227 04 0000 150</t>
  </si>
  <si>
    <t>2 02 25 304 04 0000 150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</si>
  <si>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</si>
  <si>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1 16 00 000 00 0000 000</t>
  </si>
  <si>
    <t>ШТРАФЫ, САНКЦИИ, ВОЗМЕЩЕНИЕ УЩЕРБА</t>
  </si>
  <si>
    <t>1 16 01 000 01 0000 140</t>
  </si>
  <si>
    <t>Административные штрафы, установленные Кодексом Российской Федерации об административных правонарушениях</t>
  </si>
  <si>
    <t>1 16 01 070 01 0000 140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</si>
  <si>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</si>
  <si>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1 16 07 000 01 0000 140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</si>
  <si>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</si>
  <si>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1 16 07 090 00 0000 140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</si>
  <si>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</si>
  <si>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t>
  </si>
  <si>
    <t>1 11 09 080 00 0000 120</t>
  </si>
  <si>
    <t>2 02 29 999 04 0013 150</t>
  </si>
  <si>
    <t>2 02 29 999 04 0016 150</t>
  </si>
  <si>
    <t>2 02 29 999 04 0017 150</t>
  </si>
  <si>
    <t>2 02 30 024 04 0002 150</t>
  </si>
  <si>
    <t>2 02 30 024 04 0003 150</t>
  </si>
  <si>
    <t>2 02 30 024 04 0004 150</t>
  </si>
  <si>
    <t>2 02 39 999 04 0003 150</t>
  </si>
  <si>
    <t>1 01 02 080 01 0000 110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</si>
  <si>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</si>
  <si>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Налог на доходы физических лиц по дополнительному нормативу:</t>
  </si>
  <si>
    <t>1 16 01 190 01 0000 140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</si>
  <si>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</si>
  <si>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Субсидии бюджетам городских округов на софинансирование капитальных вложений в объекты государственной (муниципальной) собственности в рамках нового строительства и реконструкции (Строительство и реконструкция объектов водоснабжения)</t>
  </si>
  <si>
    <t>2 02 25 519 04 0000 150</t>
  </si>
  <si>
    <t>Субсидия бюджетам городских округов на поддержку отрасли культуры (модернизация библиотек в части комплектования книжных фондов муниципальных общедоступных библиотек)</t>
  </si>
  <si>
    <t>2 02 29 999 04 0035 150</t>
  </si>
  <si>
    <t>Прочие субсидии бюджетам городских округов (проведение работ по капитальному ремонту зданий региональных (муниципальных) общеобразовательных организаций)</t>
  </si>
  <si>
    <t>2 02 29 999 04 0036 150</t>
  </si>
  <si>
    <t>Прочие субсидии бюджетам городских округов (оснащение отремонтированных зданий общеобразовательных организаций средствами обучения и воспитания)</t>
  </si>
  <si>
    <t>Прочие субсидии бюджетам городских округов (организация питания обучающихся, получающих основное и среднее общее образование, и отдельных категорий обучающихся, получающих начальное общее образование, в муниципальных общеобразовательных организациях в Московской области)</t>
  </si>
  <si>
    <t>2 02 30 024 04 0006 150</t>
  </si>
  <si>
    <t>2 02 39 999 04 0009 150</t>
  </si>
  <si>
    <t>2 02 39 999 04 0010 150</t>
  </si>
  <si>
    <t>1 16 01 050 01 0000 140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</si>
  <si>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</si>
  <si>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1 16 01 060 01 0000 140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</si>
  <si>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</si>
  <si>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1 16 01 140 01 0000 140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</si>
  <si>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</si>
  <si>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1 16 01 150 01 0000 140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</si>
  <si>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</si>
  <si>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1 16 01 170 01 0000 140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</si>
  <si>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</si>
  <si>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1 16 01 200 01 0000 140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</si>
  <si>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</si>
  <si>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1 16 02 000 02 0000 140</t>
  </si>
  <si>
    <t>Административные штрафы, установленные законами субъектов Российской Федерации об административных правонарушениях</t>
  </si>
  <si>
    <t>1 16 02 020 02 0000 140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</si>
  <si>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</si>
  <si>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2 02 29999 04 0005 150</t>
  </si>
  <si>
    <t>Прочие субсидии бюджетам городских округов (подготовка основания, приобретение и установка плоскостных спортивных сооружений в муниципальных образованиях Московской области)</t>
  </si>
  <si>
    <t>2 02 29999 04 0043 150</t>
  </si>
  <si>
    <t>2 02 29999 04 0045 150</t>
  </si>
  <si>
    <t>Прочие субсидии бюджетам городских округов (мероприятия по разработке проектно-сметной документации на проведение капитального ремонта зданий муниципальных общеобразовательных организаций в Московской области)</t>
  </si>
  <si>
    <t>Прочие субсидии бюджетам городских округов (благоустройство территорий муниципальных общеобразовательных организаций, в зданиях которых выполнен капитальный ремонт)</t>
  </si>
  <si>
    <t xml:space="preserve">Прочие субсидии бюджетам городских округов (на государственную поддержку частных дошкольных образовательных организаций, частных общеобразовательных организаций и индивидуальных предпринимателей, осуществляющих образовательную деятельность по основным общеобразовательным программам дошкольного образования, с целью возмещения расходов на присмотр и уход, содержание имущества и арендную плату за использование помещений </t>
  </si>
  <si>
    <t>Субвенции бюджетам городских округов на выполнение  передаваемых полномочий субъектов Российской Федерации (создание комиссий по делам несовершеннолетних и защите их прав муниципальных образований Московской области)</t>
  </si>
  <si>
    <t>Субвенции бюджетам городских округов на выполнение  передаваемых полномочий субъектов Российской Федерации (организация мероприятий при осуществлении деятельности по обращению с собаками без владельцев)</t>
  </si>
  <si>
    <t>Субвенции бюджетам городских округов на выполнение  передаваемых полномочий субъектов Российской Федерации  (создание административных комиссий, уполномоченных рассматривать дела об административных правонарушениях в сфере благоустройства)</t>
  </si>
  <si>
    <t>Субвенции бюджетам городских округов на выполнение  передаваемых полномочий субъектов Российской Федерации  (организации деятельности по сбору (в том числе раздельному сбору), транспортированию, обработке, утилизации отходов, в том числе бытового мусора, на лесных участках в составе земель лесного фонда, не предоставленных гражданам и юридическим лицам)</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</si>
  <si>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</si>
  <si>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 xml:space="preserve">Субвенции бюдетам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t>
  </si>
  <si>
    <t>2 02 35303 04 0000 150</t>
  </si>
  <si>
    <t>Прочие субвенции бюджетам городских округов ( финансовое обеспечение получения гражданами дошкольного образования в частных дошкольных образовательных организациях,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и обеспечение питанием отдельных категорий обучающихся по очной форме обучения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</si>
  <si>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Прочие субвенции бюджетам городских округов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</si>
  <si>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1 05 07 000 01 0000 110</t>
  </si>
  <si>
    <t>Налог, взимаемый в связи с применением специального налогового режима "Автоматизированная упрощенная система налогообложения"</t>
  </si>
  <si>
    <t>1 05 07 000 01 1000 110</t>
  </si>
  <si>
    <t>Налог, взимаемый в связи с применением специального налогового режима "Автоматизированная упрощенная система налогообложения" (сумма платежа (перерасчеты, недоимка и задолженность по соответствующему платежу, в том числе по отмененному)</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</si>
  <si>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</si>
  <si>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</si>
  <si>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2 02 35179 04 0000 150</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</si>
  <si>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</si>
  <si>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</si>
  <si>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1 01 02 130 01 1000 110</t>
  </si>
  <si>
    <t>1 01 02 140 01 1000 110</t>
  </si>
  <si>
    <t>1 16 10 000 00 0000 140</t>
  </si>
  <si>
    <t>Платежи в целях возмещения причиненного ущерба (убытков)</t>
  </si>
  <si>
    <t>1 16 10 120 00 0000 140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</si>
  <si>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</si>
  <si>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Сумма на 2024 год </t>
  </si>
  <si>
    <t>2 02 20 302 04 0000 150</t>
  </si>
  <si>
    <t>2 02 29999 04 0002 150</t>
  </si>
  <si>
    <t>Прочие субсидии бюджетам городских округов (реализация мероприятий по улучшению жилищных условий многодетных семей)</t>
  </si>
  <si>
    <t>2 02 29999 04 0050 150</t>
  </si>
  <si>
    <t>Прочие субсидии бюджетам городских округов (укрепление материально-технической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t>
  </si>
  <si>
    <t>2 02 30024 04 0008 150</t>
  </si>
  <si>
    <t>Субвенции бюджетам городских округов на выполнение  передаваемых полномочий субъектов Российской Федерации (осуществление государственных полномочий Московской области в области земельных отношений, определения соответствия объектов жилищного строительства, присвоения адресов и согласования перепланировки помещений)</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</si>
  <si>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(обеспечение мероприятий по переселению граждан из аварийного жилищного фонда, признанного таковым после 1 января 2017 года)</t>
  </si>
  <si>
    <t>Прочие субвенции бюджетам городских округов (предоставление жилищного сертификата и единовременной социальной выплаты)</t>
  </si>
  <si>
    <t>2 02 39 999 04 0012 150</t>
  </si>
  <si>
    <t>2 02 39 999 04 0013 150</t>
  </si>
  <si>
    <t>2 02 39 999 04 0014 150</t>
  </si>
  <si>
    <t>2 02 39 999 04 0015 150</t>
  </si>
  <si>
    <t>Прочие субвенции бюджетам городских округов (выплата компенсаций работникам, привлекаемым к проведению в Московской области государственной итоговой аттестации обучающихся, освоивших образовательные программы основного общего и среднего общего образования, за работу по подготовке и проведению государственной итоговой аттестации)</t>
  </si>
  <si>
    <t>Прочие субвенции бюджетам городских округов (выплату пособия педагогическим работникам муниципальных дошкольных и общеобразовательных организаций - молодым специалистам: дошкольное образование)</t>
  </si>
  <si>
    <t>Прочие субвенции бюджетам городских округов (выплата пособия педагогическим работникам муниципальных дошкольных и общеобразовательных организаций - молодым специалистам: начальное, основное, среднее общее)</t>
  </si>
  <si>
    <t>Прочие субвенции бюджетам городских округов (обеспечение питанием отдельных категорий обучающихся по очной форме обучения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</si>
  <si>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2 02 39 999 04 0016 150</t>
  </si>
  <si>
    <t>2 02 40 000 00 0000 150</t>
  </si>
  <si>
    <t>Иные межбюджетные трансферты</t>
  </si>
  <si>
    <t>2 02 49999 04 0000 150</t>
  </si>
  <si>
    <t xml:space="preserve">Прочие межбюджетные трансферты, передаваемые бюджетам  городских округов </t>
  </si>
  <si>
    <t>2 02 49999 04 0004 150</t>
  </si>
  <si>
    <t>Прочие межбюджетные трансферты, передаваемые бюджетам городских округов (резервный фонд Правительства Московской области)</t>
  </si>
  <si>
    <t>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</si>
  <si>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1 16 10 061 04 0000 140</t>
  </si>
  <si>
    <t>ПРОЧИЕ НЕНАЛОГОВЫЕ ДОХОДЫ</t>
  </si>
  <si>
    <t>1 17 00 000 00 0000 000</t>
  </si>
  <si>
    <t>1 17 05 000 00 0000 180</t>
  </si>
  <si>
    <t>Прочие неналоговые доходы</t>
  </si>
  <si>
    <t>Субсидии бюджетам городских округов на софинансирование капитальных вложений в объекты государственной (муниципальной) собственности в рамках нового строительства и реконструкции (Реализация мероприятий по строительству и реконструкции объектов теплоснабжения)</t>
  </si>
  <si>
    <t>Субсидии бюджетам городских округов на софинансирование капитальных вложений в объекты государственной (муниципальной) собственности в рамках нового строительства и реконструкции (Строительство и реконструкция (модернизация, техническое перевооружение) объектов теплоснабжения муниципальной собственности)</t>
  </si>
  <si>
    <t>Прочие субсидии бюджетам городских округов (организация питания обучающихся, получающих основное и среднее общее образование, и отдельных категорий обучающихся, получающих начальное общее образование, в муниципальных общеобразовательных организациях(питание мобилизованные)</t>
  </si>
  <si>
    <t>Прочие субсидии бюджетам городских округов (организация питания обучающихся, получающих основное и среднее общее образование, и отдельных категорий обучающихся, получающих начальное общее образование, в муниципальных общеобразовательных организациях (питание в каникулярный период)</t>
  </si>
  <si>
    <t>2 02 29999 04 0056 150</t>
  </si>
  <si>
    <t>Прочие субсидии бюджетам городских округов (оснащение образовательных организаций, реализующих основные общеобразовательные программы, за исключением образовательных программ дошкольного образования, образовательные программы среднего профессионального образования и дополнительные образовательные программы, оборудованием для реализации образовательных процессов по разработке, производству и эксплуатации беспилотных авиационных систем)</t>
  </si>
  <si>
    <t>2 02 49999 04 0009 150</t>
  </si>
  <si>
    <t>2 02 49999 04 0011 150</t>
  </si>
  <si>
    <t>2 02 49999 04 0012 150</t>
  </si>
  <si>
    <t>2 02 49999 04 0016 150</t>
  </si>
  <si>
    <t>Прочие межбюджетные трансферты, передаваемые бюджетам  городских округов (финансовое обеспечение расходов в связи с освобождением семей отдельных категорий граждан от платы, взимаемой за присмотр и уход за ребенком в муниципальных образовательных организациях в Московской области, реализующих программы дошкольного образования)</t>
  </si>
  <si>
    <t>Прочие межбюджетные трансферты, передаваемые бюджетам  городских округов (предоставление детям отдельных категорий граждан права бесплатного посещения занятий по дополнительным образовательным программам, реализуемым на платной основе в муниципальных образовательных организациях)</t>
  </si>
  <si>
    <t>Прочие межбюджетные трансферты, передаваемые бюджетам  городских округов (финансирование организаций дополнительного образования сферы культуры, направленное на социальную поддержку одаренных детей)</t>
  </si>
  <si>
    <t>Прочие межбюджетные трансферты, передаваемые бюджетам  городских округов (финансовое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t>
  </si>
  <si>
    <t>1 16 01 133 01 0000 140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</si>
  <si>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</si>
  <si>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1 16 01 180 01 0000 140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</si>
  <si>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</si>
  <si>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1 16 11 000 01 0000 140</t>
  </si>
  <si>
    <t>Платежи, уплачиваемые в целях возмещения вреда</t>
  </si>
  <si>
    <t>1 16 11 050 01 0000 140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</si>
  <si>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</si>
  <si>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Прочие субсидии бюджетам городских округов (реализация проектов граждан, сформированных в рамках практик инициативного бюджетирования)</t>
  </si>
  <si>
    <t>2 02 29 999 04 0030 150</t>
  </si>
  <si>
    <t>2 02 10 000 00 0000 150</t>
  </si>
  <si>
    <t>Дотации бюджетам бюджетной системы Российской Федерации</t>
  </si>
  <si>
    <t>Прочие дотации бюджетам городских округов (Поощрение органов местного самоуправления городских округов Московской области за достижение наилучших значений показателей по отдельным направленияям развития городских округов Московской области)</t>
  </si>
  <si>
    <t>2 02 49999 04 0017 150</t>
  </si>
  <si>
    <t>2 02 49999 04 0018 150</t>
  </si>
  <si>
    <t>Прочие межбюджетные трансферты, передаваемые бюджетам городских округов (реализация первоочередных мероприятий по капитальному ремонту сетей теплоснабжения муниципальной собственности)</t>
  </si>
  <si>
    <t>Прочие межбюджетные трансферты, передаваемые бюджетам городских округов (реализация первоочередных мероприятий по капитальному ремонту, приобретению, монтажу и вводу в эксплуатацию объектов теплоснабжения муниципальной собственности (в том числе технологическое присоединение)</t>
  </si>
  <si>
    <t>1 16 07 010 00 0000 140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</si>
  <si>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</si>
  <si>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1 17 15 000 00 0000 150</t>
  </si>
  <si>
    <t>Инициативные платежи</t>
  </si>
  <si>
    <t>1 17 15020 04 0000 150</t>
  </si>
  <si>
    <t>Инициативные платежи, зачисляемые в бюджеты городских округов</t>
  </si>
  <si>
    <t>2 02 45 050 04 0000 150</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</si>
  <si>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</si>
  <si>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2 02 49999 04 0019 150</t>
  </si>
  <si>
    <t>Прочие межбюджетные трансферты, передаваемые бюджетам городских округов (обеспечение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 реализующих дополнительные образовательные программы спортивной подготовки в Московской области)</t>
  </si>
  <si>
    <t>2 07 00 000 00 0000 000</t>
  </si>
  <si>
    <t>ПРОЧИЕ БЕЗВОЗМЕЗДНЫЕ ПОСТУПЛЕНИЯ</t>
  </si>
  <si>
    <t>2 07 04 050 04 0000 150</t>
  </si>
  <si>
    <t>Прочие безвозмездные поступления в бюджеты городских округов</t>
  </si>
  <si>
    <t xml:space="preserve">ФАКТ </t>
  </si>
  <si>
    <t>% исполнения</t>
  </si>
  <si>
    <t xml:space="preserve">Доходы бюджета городского округа Электросталь Московской области за 2024 год </t>
  </si>
  <si>
    <t>Налог на доходы физических лиц по дополнительному нормативу  (24,427780%)</t>
  </si>
  <si>
    <t>Налог на доходы физических лиц по дополнительному нормативу (21,266538%)</t>
  </si>
  <si>
    <t>1 05 01 050 01 0000 110</t>
  </si>
  <si>
    <t>Минимальный налог, зачисляемый в бюджеты субъектов Российской Федерации (за налоговые периоды, истекшие до 1 января 2016 года)</t>
  </si>
  <si>
    <t>1 05 02 000 02 0000 110</t>
  </si>
  <si>
    <t>Единый налог на вмененный доход для отдельных видов деятельности</t>
  </si>
  <si>
    <t>1 05 02 010 02 0000 110</t>
  </si>
  <si>
    <t>1 16 01 080 01 0000 140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</si>
  <si>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</si>
  <si>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2 02 19 999 04 0001 150</t>
  </si>
  <si>
    <t>2 02 19 999 04 0002 150</t>
  </si>
  <si>
    <t>2 02 19 999 04 0003 150</t>
  </si>
  <si>
    <t>Прочие дотации (Достижение показателей деятельности органов исполнительной власти субъектов РФ (поощрение муниципальных управленческих команд)</t>
  </si>
  <si>
    <t>Прочие дотации бюджетам городских округов (премия Губернатора Московской области «Прорыв года – 2024»)</t>
  </si>
  <si>
    <t>2 02 29999 04 0044 150</t>
  </si>
  <si>
    <t>Прочие субсидии бюджетам городских округов (6офинансирование расходов на организацию деятельности многофункциональных центров предоставления государственных и муниципальных услуг)</t>
  </si>
  <si>
    <t>2 02 49999 04 0024 150</t>
  </si>
  <si>
    <t>Прочие межбюджетные трансферты, передаваемые бюджетам городских округов (сохранение достигнутого уровня заработной платы отдельных категорий работников муниципальных организаций (учреждений) социальной сферы)</t>
  </si>
  <si>
    <t>2 19 00 000 04 0000 150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</si>
  <si>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</si>
  <si>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2 19 45 303 04 0000 150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</si>
  <si>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t>
  </si>
  <si>
    <t>2 18 00 000 00 0000 000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</si>
  <si>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</si>
  <si>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2 18 04 010 04 0000 150</t>
  </si>
  <si>
    <t>Доходы бюджетов городских округов от возврата бюджетными учреждениями остатков субсидий прошлых лет</t>
  </si>
  <si>
    <t>2 19 60 010 04 0000 150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</si>
  <si>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</si>
  <si>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Приложение 1
к решению Совета депутатов
городского округа Электросталь
Московской области
от 29.05.2025  № 466/66</t>
  </si>
</sst>
</file>

<file path=xl/styles.xml><?xml version="1.0" encoding="utf-8"?>
<styleSheet xmlns="http://schemas.openxmlformats.org/spreadsheetml/2006/main">
  <numFmts count="2">
    <numFmt numFmtId="164" formatCode="#,##0.0_ ;[Red]\-#,##0.0\ "/>
    <numFmt numFmtId="165" formatCode="#,##0.0"/>
  </numFmts>
  <fonts count="12">
    <font>
      <sz val="11"/>
      <color indexed="8"/>
      <name val="Calibri"/>
      <family val="2"/>
      <scheme val="minor"/>
    </font>
    <font>
      <sz val="10"/>
      <color rgb="FF000000"/>
      <name val="Arial"/>
      <family val="2"/>
      <charset val="204"/>
    </font>
    <font>
      <sz val="10"/>
      <color rgb="FF000000"/>
      <name val="Times New Roman"/>
      <family val="1"/>
      <charset val="204"/>
    </font>
    <font>
      <b/>
      <sz val="9"/>
      <color rgb="FF000000"/>
      <name val="Times New Roman"/>
      <family val="1"/>
      <charset val="204"/>
    </font>
    <font>
      <sz val="9"/>
      <color rgb="FF000000"/>
      <name val="Times New Roman"/>
      <family val="1"/>
      <charset val="204"/>
    </font>
    <font>
      <sz val="9"/>
      <color theme="1"/>
      <name val="Times New Roman"/>
      <family val="1"/>
      <charset val="204"/>
    </font>
    <font>
      <b/>
      <sz val="11"/>
      <color rgb="FF000000"/>
      <name val="Times New Roman"/>
      <family val="1"/>
      <charset val="204"/>
    </font>
    <font>
      <sz val="9"/>
      <name val="Times New Roman"/>
      <family val="1"/>
      <charset val="204"/>
    </font>
    <font>
      <sz val="10"/>
      <name val="Times New Roman"/>
      <family val="1"/>
      <charset val="204"/>
    </font>
    <font>
      <b/>
      <sz val="9"/>
      <color indexed="8"/>
      <name val="Times New Roman"/>
      <family val="1"/>
      <charset val="204"/>
    </font>
    <font>
      <b/>
      <sz val="9"/>
      <name val="Times New Roman"/>
      <family val="1"/>
      <charset val="204"/>
    </font>
    <font>
      <b/>
      <sz val="10"/>
      <name val="Times New Roman"/>
      <family val="1"/>
      <charset val="204"/>
    </font>
  </fonts>
  <fills count="2">
    <fill>
      <patternFill patternType="none"/>
    </fill>
    <fill>
      <patternFill patternType="gray125"/>
    </fill>
  </fills>
  <borders count="36">
    <border>
      <left/>
      <right/>
      <top/>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style="medium">
        <color rgb="FF000000"/>
      </left>
      <right style="medium">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top style="medium">
        <color rgb="FF000000"/>
      </top>
      <bottom style="medium">
        <color rgb="FF000000"/>
      </bottom>
      <diagonal/>
    </border>
    <border>
      <left style="thin">
        <color rgb="FF000000"/>
      </left>
      <right/>
      <top style="thin">
        <color rgb="FF000000"/>
      </top>
      <bottom style="thin">
        <color rgb="FF000000"/>
      </bottom>
      <diagonal/>
    </border>
    <border>
      <left style="thin">
        <color rgb="FF000000"/>
      </left>
      <right/>
      <top style="medium">
        <color rgb="FF000000"/>
      </top>
      <bottom style="thin">
        <color rgb="FF000000"/>
      </bottom>
      <diagonal/>
    </border>
    <border>
      <left style="medium">
        <color indexed="64"/>
      </left>
      <right style="medium">
        <color rgb="FF000000"/>
      </right>
      <top style="medium">
        <color indexed="64"/>
      </top>
      <bottom style="medium">
        <color rgb="FF000000"/>
      </bottom>
      <diagonal/>
    </border>
    <border>
      <left style="medium">
        <color rgb="FF000000"/>
      </left>
      <right style="medium">
        <color rgb="FF000000"/>
      </right>
      <top style="medium">
        <color indexed="64"/>
      </top>
      <bottom style="medium">
        <color rgb="FF000000"/>
      </bottom>
      <diagonal/>
    </border>
    <border>
      <left style="medium">
        <color indexed="64"/>
      </left>
      <right style="medium">
        <color rgb="FF000000"/>
      </right>
      <top style="medium">
        <color rgb="FF000000"/>
      </top>
      <bottom style="medium">
        <color rgb="FF000000"/>
      </bottom>
      <diagonal/>
    </border>
    <border>
      <left style="medium">
        <color indexed="64"/>
      </left>
      <right style="medium">
        <color rgb="FF000000"/>
      </right>
      <top style="medium">
        <color rgb="FF000000"/>
      </top>
      <bottom style="thin">
        <color rgb="FF000000"/>
      </bottom>
      <diagonal/>
    </border>
    <border>
      <left style="medium">
        <color indexed="64"/>
      </left>
      <right style="thin">
        <color rgb="FF000000"/>
      </right>
      <top style="medium">
        <color rgb="FF000000"/>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style="medium">
        <color indexed="64"/>
      </right>
      <top style="medium">
        <color indexed="64"/>
      </top>
      <bottom style="medium">
        <color indexed="64"/>
      </bottom>
      <diagonal/>
    </border>
    <border>
      <left style="medium">
        <color rgb="FF000000"/>
      </left>
      <right/>
      <top style="medium">
        <color rgb="FF000000"/>
      </top>
      <bottom style="thin">
        <color rgb="FF000000"/>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rgb="FF000000"/>
      </right>
      <top/>
      <bottom style="medium">
        <color indexed="64"/>
      </bottom>
      <diagonal/>
    </border>
    <border>
      <left style="thin">
        <color rgb="FF000000"/>
      </left>
      <right style="thin">
        <color rgb="FF000000"/>
      </right>
      <top/>
      <bottom style="medium">
        <color indexed="64"/>
      </bottom>
      <diagonal/>
    </border>
    <border>
      <left style="thin">
        <color rgb="FF000000"/>
      </left>
      <right/>
      <top/>
      <bottom style="medium">
        <color indexed="64"/>
      </bottom>
      <diagonal/>
    </border>
    <border>
      <left/>
      <right/>
      <top style="thin">
        <color rgb="FF000000"/>
      </top>
      <bottom style="thin">
        <color rgb="FF000000"/>
      </bottom>
      <diagonal/>
    </border>
    <border>
      <left style="medium">
        <color indexed="64"/>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medium">
        <color rgb="FF000000"/>
      </left>
      <right style="medium">
        <color rgb="FF000000"/>
      </right>
      <top style="medium">
        <color rgb="FF000000"/>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rgb="FF000000"/>
      </left>
      <right style="medium">
        <color indexed="64"/>
      </right>
      <top style="thin">
        <color rgb="FF000000"/>
      </top>
      <bottom style="medium">
        <color indexed="64"/>
      </bottom>
      <diagonal/>
    </border>
  </borders>
  <cellStyleXfs count="1">
    <xf numFmtId="0" fontId="0" fillId="0" borderId="0"/>
  </cellStyleXfs>
  <cellXfs count="70">
    <xf numFmtId="0" fontId="0" fillId="0" borderId="0" xfId="0"/>
    <xf numFmtId="0" fontId="3" fillId="0" borderId="1" xfId="0" applyNumberFormat="1" applyFont="1" applyFill="1" applyBorder="1" applyAlignment="1">
      <alignment horizontal="left" vertical="center" wrapText="1"/>
    </xf>
    <xf numFmtId="165" fontId="3" fillId="0" borderId="7" xfId="0" applyNumberFormat="1" applyFont="1" applyFill="1" applyBorder="1" applyAlignment="1">
      <alignment vertical="center" wrapText="1"/>
    </xf>
    <xf numFmtId="0" fontId="4" fillId="0" borderId="1" xfId="0" applyNumberFormat="1" applyFont="1" applyFill="1" applyBorder="1" applyAlignment="1">
      <alignment horizontal="left" vertical="center" wrapText="1"/>
    </xf>
    <xf numFmtId="165" fontId="4" fillId="0" borderId="7" xfId="0" applyNumberFormat="1" applyFont="1" applyFill="1" applyBorder="1" applyAlignment="1">
      <alignment vertical="center" wrapText="1"/>
    </xf>
    <xf numFmtId="49" fontId="4" fillId="0" borderId="14" xfId="0" applyNumberFormat="1" applyFont="1" applyFill="1" applyBorder="1" applyAlignment="1">
      <alignment horizontal="center" vertical="center"/>
    </xf>
    <xf numFmtId="165" fontId="4" fillId="0" borderId="7" xfId="0" applyNumberFormat="1" applyFont="1" applyFill="1" applyBorder="1" applyAlignment="1">
      <alignment horizontal="right" vertical="center" wrapText="1"/>
    </xf>
    <xf numFmtId="0" fontId="0" fillId="0" borderId="3" xfId="0" applyFill="1" applyBorder="1"/>
    <xf numFmtId="0" fontId="2" fillId="0" borderId="3" xfId="0" applyFont="1" applyFill="1" applyBorder="1"/>
    <xf numFmtId="0" fontId="0" fillId="0" borderId="0" xfId="0" applyFill="1"/>
    <xf numFmtId="0" fontId="3" fillId="0" borderId="12" xfId="0" applyNumberFormat="1" applyFont="1" applyFill="1" applyBorder="1" applyAlignment="1">
      <alignment horizontal="center" vertical="center" wrapText="1"/>
    </xf>
    <xf numFmtId="0" fontId="3" fillId="0" borderId="4" xfId="0" applyNumberFormat="1" applyFont="1" applyFill="1" applyBorder="1" applyAlignment="1">
      <alignment horizontal="center" vertical="center" wrapText="1"/>
    </xf>
    <xf numFmtId="0" fontId="3" fillId="0" borderId="6" xfId="0" applyNumberFormat="1" applyFont="1" applyFill="1" applyBorder="1" applyAlignment="1">
      <alignment horizontal="center" vertical="center" wrapText="1"/>
    </xf>
    <xf numFmtId="0" fontId="3" fillId="0" borderId="17" xfId="0" applyNumberFormat="1" applyFont="1" applyFill="1" applyBorder="1" applyAlignment="1">
      <alignment horizontal="center" vertical="center" wrapText="1"/>
    </xf>
    <xf numFmtId="0" fontId="3" fillId="0" borderId="16" xfId="0" applyNumberFormat="1" applyFont="1" applyFill="1" applyBorder="1" applyAlignment="1">
      <alignment horizontal="center" vertical="center" wrapText="1"/>
    </xf>
    <xf numFmtId="49" fontId="3" fillId="0" borderId="13" xfId="0" applyNumberFormat="1" applyFont="1" applyFill="1" applyBorder="1" applyAlignment="1">
      <alignment horizontal="center" vertical="center"/>
    </xf>
    <xf numFmtId="0" fontId="3" fillId="0" borderId="5" xfId="0" applyNumberFormat="1" applyFont="1" applyFill="1" applyBorder="1" applyAlignment="1">
      <alignment horizontal="left" vertical="center" wrapText="1"/>
    </xf>
    <xf numFmtId="164" fontId="3" fillId="0" borderId="8" xfId="0" applyNumberFormat="1" applyFont="1" applyFill="1" applyBorder="1" applyAlignment="1">
      <alignment vertical="center" wrapText="1"/>
    </xf>
    <xf numFmtId="49" fontId="3" fillId="0" borderId="14" xfId="0" applyNumberFormat="1" applyFont="1" applyFill="1" applyBorder="1" applyAlignment="1">
      <alignment horizontal="center" vertical="center"/>
    </xf>
    <xf numFmtId="164" fontId="3" fillId="0" borderId="7" xfId="0" applyNumberFormat="1" applyFont="1" applyFill="1" applyBorder="1" applyAlignment="1">
      <alignment vertical="center" wrapText="1"/>
    </xf>
    <xf numFmtId="164" fontId="3" fillId="0" borderId="15" xfId="0" applyNumberFormat="1" applyFont="1" applyFill="1" applyBorder="1" applyAlignment="1">
      <alignment vertical="center" wrapText="1"/>
    </xf>
    <xf numFmtId="165" fontId="4" fillId="0" borderId="1" xfId="0" applyNumberFormat="1" applyFont="1" applyFill="1" applyBorder="1" applyAlignment="1">
      <alignment horizontal="right" vertical="center" wrapText="1"/>
    </xf>
    <xf numFmtId="165" fontId="7" fillId="0" borderId="7" xfId="0" applyNumberFormat="1" applyFont="1" applyFill="1" applyBorder="1" applyAlignment="1">
      <alignment vertical="center" wrapText="1"/>
    </xf>
    <xf numFmtId="165" fontId="7" fillId="0" borderId="1" xfId="0" applyNumberFormat="1" applyFont="1" applyFill="1" applyBorder="1" applyAlignment="1">
      <alignment horizontal="right" vertical="center" wrapText="1"/>
    </xf>
    <xf numFmtId="0" fontId="4" fillId="0" borderId="1" xfId="0" applyNumberFormat="1" applyFont="1" applyFill="1" applyBorder="1" applyAlignment="1">
      <alignment horizontal="left" wrapText="1"/>
    </xf>
    <xf numFmtId="0" fontId="0" fillId="0" borderId="0" xfId="0" applyFill="1" applyAlignment="1">
      <alignment vertical="center"/>
    </xf>
    <xf numFmtId="0" fontId="4" fillId="0" borderId="7" xfId="0" applyNumberFormat="1" applyFont="1" applyFill="1" applyBorder="1" applyAlignment="1">
      <alignment horizontal="left" vertical="center" wrapText="1"/>
    </xf>
    <xf numFmtId="49" fontId="7" fillId="0" borderId="19" xfId="0" applyNumberFormat="1" applyFont="1" applyFill="1" applyBorder="1" applyAlignment="1">
      <alignment horizontal="center" vertical="center"/>
    </xf>
    <xf numFmtId="0" fontId="8" fillId="0" borderId="18" xfId="0" applyFont="1" applyFill="1" applyBorder="1" applyAlignment="1">
      <alignment horizontal="left" vertical="center" wrapText="1"/>
    </xf>
    <xf numFmtId="165" fontId="3" fillId="0" borderId="22" xfId="0" applyNumberFormat="1" applyFont="1" applyFill="1" applyBorder="1" applyAlignment="1">
      <alignment vertical="center" wrapText="1"/>
    </xf>
    <xf numFmtId="0" fontId="1" fillId="0" borderId="3" xfId="0" applyFont="1" applyFill="1" applyBorder="1"/>
    <xf numFmtId="0" fontId="1" fillId="0" borderId="3" xfId="0" applyFont="1" applyFill="1" applyBorder="1" applyAlignment="1">
      <alignment horizontal="right" vertical="center" wrapText="1"/>
    </xf>
    <xf numFmtId="0" fontId="4" fillId="0" borderId="3" xfId="0" applyNumberFormat="1" applyFont="1" applyFill="1" applyBorder="1"/>
    <xf numFmtId="165" fontId="4" fillId="0" borderId="23" xfId="0" applyNumberFormat="1" applyFont="1" applyFill="1" applyBorder="1" applyAlignment="1">
      <alignment vertical="center" wrapText="1"/>
    </xf>
    <xf numFmtId="49" fontId="3" fillId="0" borderId="24" xfId="0" applyNumberFormat="1" applyFont="1" applyFill="1" applyBorder="1" applyAlignment="1">
      <alignment horizontal="center" vertical="center"/>
    </xf>
    <xf numFmtId="0" fontId="3" fillId="0" borderId="25" xfId="0" applyNumberFormat="1" applyFont="1" applyFill="1" applyBorder="1" applyAlignment="1">
      <alignment horizontal="left" vertical="center" wrapText="1"/>
    </xf>
    <xf numFmtId="49" fontId="4" fillId="0" borderId="26" xfId="0" applyNumberFormat="1" applyFont="1" applyFill="1" applyBorder="1" applyAlignment="1">
      <alignment horizontal="center" vertical="center"/>
    </xf>
    <xf numFmtId="0" fontId="4" fillId="0" borderId="27" xfId="0" applyNumberFormat="1" applyFont="1" applyFill="1" applyBorder="1" applyAlignment="1">
      <alignment horizontal="left" vertical="center" wrapText="1"/>
    </xf>
    <xf numFmtId="165" fontId="4" fillId="0" borderId="28" xfId="0" applyNumberFormat="1" applyFont="1" applyFill="1" applyBorder="1" applyAlignment="1">
      <alignment vertical="center" wrapText="1"/>
    </xf>
    <xf numFmtId="165" fontId="4" fillId="0" borderId="27" xfId="0" applyNumberFormat="1" applyFont="1" applyFill="1" applyBorder="1" applyAlignment="1">
      <alignment horizontal="right" vertical="center" wrapText="1"/>
    </xf>
    <xf numFmtId="0" fontId="4" fillId="0" borderId="18" xfId="0" applyNumberFormat="1" applyFont="1" applyFill="1" applyBorder="1" applyAlignment="1">
      <alignment horizontal="left" vertical="center" wrapText="1"/>
    </xf>
    <xf numFmtId="165" fontId="4" fillId="0" borderId="18" xfId="0" applyNumberFormat="1" applyFont="1" applyFill="1" applyBorder="1" applyAlignment="1">
      <alignment vertical="center" wrapText="1"/>
    </xf>
    <xf numFmtId="165" fontId="4" fillId="0" borderId="18" xfId="0" applyNumberFormat="1" applyFont="1" applyFill="1" applyBorder="1" applyAlignment="1">
      <alignment horizontal="right" vertical="center" wrapText="1"/>
    </xf>
    <xf numFmtId="165" fontId="3" fillId="0" borderId="18" xfId="0" applyNumberFormat="1" applyFont="1" applyFill="1" applyBorder="1" applyAlignment="1">
      <alignment vertical="center" wrapText="1"/>
    </xf>
    <xf numFmtId="49" fontId="7" fillId="0" borderId="29" xfId="0" applyNumberFormat="1" applyFont="1" applyFill="1" applyBorder="1" applyAlignment="1">
      <alignment horizontal="center" vertical="center"/>
    </xf>
    <xf numFmtId="49" fontId="4" fillId="0" borderId="29" xfId="0" applyNumberFormat="1" applyFont="1" applyFill="1" applyBorder="1" applyAlignment="1">
      <alignment horizontal="center" vertical="center"/>
    </xf>
    <xf numFmtId="49" fontId="4" fillId="0" borderId="18" xfId="0" applyNumberFormat="1" applyFont="1" applyFill="1" applyBorder="1" applyAlignment="1">
      <alignment horizontal="center" vertical="center"/>
    </xf>
    <xf numFmtId="0" fontId="4" fillId="0" borderId="3" xfId="0" applyNumberFormat="1" applyFont="1" applyFill="1" applyBorder="1" applyAlignment="1">
      <alignment horizontal="left" wrapText="1"/>
    </xf>
    <xf numFmtId="49" fontId="9" fillId="0" borderId="30" xfId="0" applyNumberFormat="1" applyFont="1" applyFill="1" applyBorder="1" applyAlignment="1" applyProtection="1">
      <alignment horizontal="center" vertical="center" wrapText="1"/>
      <protection locked="0" hidden="1"/>
    </xf>
    <xf numFmtId="49" fontId="7" fillId="0" borderId="19" xfId="0" applyNumberFormat="1" applyFont="1" applyFill="1" applyBorder="1" applyAlignment="1">
      <alignment horizontal="center" vertical="center" wrapText="1"/>
    </xf>
    <xf numFmtId="49" fontId="10" fillId="0" borderId="31" xfId="0" applyNumberFormat="1" applyFont="1" applyFill="1" applyBorder="1" applyAlignment="1">
      <alignment horizontal="center" vertical="center"/>
    </xf>
    <xf numFmtId="0" fontId="3" fillId="0" borderId="18" xfId="0" applyNumberFormat="1" applyFont="1" applyFill="1" applyBorder="1" applyAlignment="1">
      <alignment horizontal="left" vertical="center" wrapText="1"/>
    </xf>
    <xf numFmtId="49" fontId="3" fillId="0" borderId="18" xfId="0" applyNumberFormat="1" applyFont="1" applyFill="1" applyBorder="1" applyAlignment="1">
      <alignment horizontal="center" vertical="center"/>
    </xf>
    <xf numFmtId="164" fontId="3" fillId="0" borderId="35" xfId="0" applyNumberFormat="1" applyFont="1" applyFill="1" applyBorder="1" applyAlignment="1">
      <alignment vertical="center" wrapText="1"/>
    </xf>
    <xf numFmtId="164" fontId="4" fillId="0" borderId="15" xfId="0" applyNumberFormat="1" applyFont="1" applyFill="1" applyBorder="1" applyAlignment="1">
      <alignment vertical="center" wrapText="1"/>
    </xf>
    <xf numFmtId="0" fontId="4" fillId="0" borderId="3" xfId="0" applyNumberFormat="1" applyFont="1" applyFill="1" applyBorder="1" applyAlignment="1">
      <alignment horizontal="left" wrapText="1"/>
    </xf>
    <xf numFmtId="0" fontId="3" fillId="0" borderId="20" xfId="0" applyNumberFormat="1" applyFont="1" applyFill="1" applyBorder="1" applyAlignment="1">
      <alignment vertical="center" wrapText="1"/>
    </xf>
    <xf numFmtId="0" fontId="3" fillId="0" borderId="21" xfId="0" applyNumberFormat="1" applyFont="1" applyFill="1" applyBorder="1" applyAlignment="1">
      <alignment vertical="center" wrapText="1"/>
    </xf>
    <xf numFmtId="0" fontId="3" fillId="0" borderId="9" xfId="0" applyNumberFormat="1" applyFont="1" applyFill="1" applyBorder="1" applyAlignment="1">
      <alignment horizontal="center" vertical="center"/>
    </xf>
    <xf numFmtId="0" fontId="3" fillId="0" borderId="11" xfId="0" applyNumberFormat="1" applyFont="1" applyFill="1" applyBorder="1" applyAlignment="1">
      <alignment horizontal="center" vertical="center"/>
    </xf>
    <xf numFmtId="0" fontId="3" fillId="0" borderId="10" xfId="0" applyNumberFormat="1" applyFont="1" applyFill="1" applyBorder="1" applyAlignment="1">
      <alignment horizontal="center" vertical="center"/>
    </xf>
    <xf numFmtId="0" fontId="3" fillId="0" borderId="2" xfId="0" applyNumberFormat="1" applyFont="1" applyFill="1" applyBorder="1" applyAlignment="1">
      <alignment horizontal="center" vertical="center"/>
    </xf>
    <xf numFmtId="4" fontId="3" fillId="0" borderId="10" xfId="0" applyNumberFormat="1" applyFont="1" applyFill="1" applyBorder="1" applyAlignment="1">
      <alignment horizontal="center" vertical="center" wrapText="1"/>
    </xf>
    <xf numFmtId="4" fontId="3" fillId="0" borderId="2" xfId="0" applyNumberFormat="1" applyFont="1" applyFill="1" applyBorder="1" applyAlignment="1">
      <alignment horizontal="center" vertical="center" wrapText="1"/>
    </xf>
    <xf numFmtId="0" fontId="5" fillId="0" borderId="3" xfId="0" applyNumberFormat="1" applyFont="1" applyFill="1" applyBorder="1" applyAlignment="1" applyProtection="1">
      <alignment horizontal="left" vertical="top" wrapText="1"/>
      <protection locked="0" hidden="1"/>
    </xf>
    <xf numFmtId="0" fontId="6" fillId="0" borderId="3" xfId="0" applyNumberFormat="1" applyFont="1" applyFill="1" applyBorder="1" applyAlignment="1">
      <alignment horizontal="center" vertical="center" wrapText="1"/>
    </xf>
    <xf numFmtId="0" fontId="4" fillId="0" borderId="3" xfId="0" applyNumberFormat="1" applyFont="1" applyFill="1" applyBorder="1" applyAlignment="1">
      <alignment horizontal="right"/>
    </xf>
    <xf numFmtId="4" fontId="3" fillId="0" borderId="32" xfId="0" applyNumberFormat="1" applyFont="1" applyFill="1" applyBorder="1" applyAlignment="1">
      <alignment horizontal="center" vertical="center" wrapText="1"/>
    </xf>
    <xf numFmtId="0" fontId="11" fillId="0" borderId="33" xfId="0" applyNumberFormat="1" applyFont="1" applyFill="1" applyBorder="1" applyAlignment="1">
      <alignment horizontal="center" vertical="center" wrapText="1"/>
    </xf>
    <xf numFmtId="0" fontId="11" fillId="0" borderId="34" xfId="0" applyNumberFormat="1"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E181"/>
  <sheetViews>
    <sheetView tabSelected="1" zoomScaleNormal="100" workbookViewId="0">
      <selection activeCell="A2" sqref="A2:E2"/>
    </sheetView>
  </sheetViews>
  <sheetFormatPr defaultColWidth="9.140625" defaultRowHeight="15"/>
  <cols>
    <col min="1" max="1" width="21.5703125" style="9" customWidth="1"/>
    <col min="2" max="2" width="69.85546875" style="9" customWidth="1"/>
    <col min="3" max="3" width="14.42578125" style="9" customWidth="1"/>
    <col min="4" max="4" width="15.140625" style="9" customWidth="1"/>
    <col min="5" max="5" width="11.5703125" style="9" customWidth="1"/>
    <col min="6" max="16384" width="9.140625" style="9"/>
  </cols>
  <sheetData>
    <row r="1" spans="1:5" s="7" customFormat="1" ht="81.75" customHeight="1">
      <c r="A1" s="8"/>
      <c r="B1" s="8"/>
      <c r="C1" s="8"/>
      <c r="D1" s="64" t="s">
        <v>342</v>
      </c>
      <c r="E1" s="64"/>
    </row>
    <row r="2" spans="1:5" s="25" customFormat="1" ht="29.25" customHeight="1">
      <c r="A2" s="65" t="s">
        <v>313</v>
      </c>
      <c r="B2" s="65"/>
      <c r="C2" s="65"/>
      <c r="D2" s="65"/>
      <c r="E2" s="65"/>
    </row>
    <row r="3" spans="1:5" ht="15.75" thickBot="1">
      <c r="A3" s="66" t="s">
        <v>0</v>
      </c>
      <c r="B3" s="66"/>
      <c r="C3" s="66"/>
      <c r="D3" s="66"/>
      <c r="E3" s="66"/>
    </row>
    <row r="4" spans="1:5" ht="15.75" thickBot="1">
      <c r="A4" s="58" t="s">
        <v>1</v>
      </c>
      <c r="B4" s="60" t="s">
        <v>2</v>
      </c>
      <c r="C4" s="62" t="s">
        <v>235</v>
      </c>
      <c r="D4" s="62" t="s">
        <v>311</v>
      </c>
      <c r="E4" s="68" t="s">
        <v>312</v>
      </c>
    </row>
    <row r="5" spans="1:5" ht="15" customHeight="1" thickBot="1">
      <c r="A5" s="59"/>
      <c r="B5" s="61"/>
      <c r="C5" s="63"/>
      <c r="D5" s="67"/>
      <c r="E5" s="69"/>
    </row>
    <row r="6" spans="1:5" ht="15" customHeight="1" thickBot="1">
      <c r="A6" s="10">
        <v>1</v>
      </c>
      <c r="B6" s="11">
        <v>2</v>
      </c>
      <c r="C6" s="12">
        <v>3</v>
      </c>
      <c r="D6" s="13">
        <v>4</v>
      </c>
      <c r="E6" s="14">
        <v>5</v>
      </c>
    </row>
    <row r="7" spans="1:5" ht="23.25" customHeight="1">
      <c r="A7" s="15" t="s">
        <v>3</v>
      </c>
      <c r="B7" s="16" t="s">
        <v>4</v>
      </c>
      <c r="C7" s="17">
        <f>C8+C20+C26+C37+C43+C48+C59+C64+C70+C79+C102</f>
        <v>5251956.8507199995</v>
      </c>
      <c r="D7" s="17">
        <f>D8+D20+D26+D37+D43+D48+D59+D64+D70+D79+D102</f>
        <v>5828296.8427199991</v>
      </c>
      <c r="E7" s="20">
        <f>D7/C7*100</f>
        <v>110.9738143016348</v>
      </c>
    </row>
    <row r="8" spans="1:5" ht="21" customHeight="1">
      <c r="A8" s="18" t="s">
        <v>5</v>
      </c>
      <c r="B8" s="1" t="s">
        <v>6</v>
      </c>
      <c r="C8" s="19">
        <f>C9</f>
        <v>3344574.85</v>
      </c>
      <c r="D8" s="19">
        <f t="shared" ref="D8" si="0">D9</f>
        <v>3874533.63167</v>
      </c>
      <c r="E8" s="20">
        <f t="shared" ref="E8:E71" si="1">D8/C8*100</f>
        <v>115.84532580187283</v>
      </c>
    </row>
    <row r="9" spans="1:5" ht="25.5" customHeight="1">
      <c r="A9" s="18" t="s">
        <v>7</v>
      </c>
      <c r="B9" s="1" t="s">
        <v>8</v>
      </c>
      <c r="C9" s="19">
        <f>SUM(C10:C16)</f>
        <v>3344574.85</v>
      </c>
      <c r="D9" s="19">
        <f t="shared" ref="D9" si="2">SUM(D10:D16)</f>
        <v>3874533.63167</v>
      </c>
      <c r="E9" s="20">
        <f t="shared" si="1"/>
        <v>115.84532580187283</v>
      </c>
    </row>
    <row r="10" spans="1:5" ht="48" customHeight="1">
      <c r="A10" s="5" t="s">
        <v>9</v>
      </c>
      <c r="B10" s="24" t="s">
        <v>10</v>
      </c>
      <c r="C10" s="21">
        <v>3085391.95</v>
      </c>
      <c r="D10" s="21">
        <v>3559636.2827300001</v>
      </c>
      <c r="E10" s="54">
        <f t="shared" si="1"/>
        <v>115.37063492792221</v>
      </c>
    </row>
    <row r="11" spans="1:5" ht="61.5" customHeight="1">
      <c r="A11" s="5" t="s">
        <v>11</v>
      </c>
      <c r="B11" s="3" t="s">
        <v>12</v>
      </c>
      <c r="C11" s="4">
        <v>8500</v>
      </c>
      <c r="D11" s="21">
        <v>9199.76</v>
      </c>
      <c r="E11" s="54">
        <f t="shared" si="1"/>
        <v>108.2324705882353</v>
      </c>
    </row>
    <row r="12" spans="1:5" ht="30" customHeight="1">
      <c r="A12" s="5" t="s">
        <v>13</v>
      </c>
      <c r="B12" s="3" t="s">
        <v>14</v>
      </c>
      <c r="C12" s="4">
        <v>37829.599999999999</v>
      </c>
      <c r="D12" s="21">
        <v>39012.967420000001</v>
      </c>
      <c r="E12" s="54">
        <f t="shared" si="1"/>
        <v>103.12815208196757</v>
      </c>
    </row>
    <row r="13" spans="1:5" ht="48.75" customHeight="1">
      <c r="A13" s="5" t="s">
        <v>15</v>
      </c>
      <c r="B13" s="3" t="s">
        <v>16</v>
      </c>
      <c r="C13" s="4">
        <v>3288.3</v>
      </c>
      <c r="D13" s="21">
        <v>2579.5325499999999</v>
      </c>
      <c r="E13" s="54">
        <f t="shared" si="1"/>
        <v>78.445778973937891</v>
      </c>
    </row>
    <row r="14" spans="1:5" ht="48.75" customHeight="1">
      <c r="A14" s="5" t="s">
        <v>172</v>
      </c>
      <c r="B14" s="3" t="s">
        <v>173</v>
      </c>
      <c r="C14" s="4">
        <v>79114.7</v>
      </c>
      <c r="D14" s="6">
        <v>103995.1</v>
      </c>
      <c r="E14" s="54">
        <f t="shared" si="1"/>
        <v>131.44851715294377</v>
      </c>
    </row>
    <row r="15" spans="1:5" ht="48.75" customHeight="1">
      <c r="A15" s="5" t="s">
        <v>229</v>
      </c>
      <c r="B15" s="3" t="s">
        <v>227</v>
      </c>
      <c r="C15" s="4">
        <v>44283.3</v>
      </c>
      <c r="D15" s="6">
        <v>43153.3</v>
      </c>
      <c r="E15" s="54">
        <f t="shared" si="1"/>
        <v>97.448247985132099</v>
      </c>
    </row>
    <row r="16" spans="1:5" ht="48.75" customHeight="1">
      <c r="A16" s="5" t="s">
        <v>230</v>
      </c>
      <c r="B16" s="3" t="s">
        <v>228</v>
      </c>
      <c r="C16" s="4">
        <v>86167</v>
      </c>
      <c r="D16" s="6">
        <v>116956.68897</v>
      </c>
      <c r="E16" s="54">
        <f t="shared" si="1"/>
        <v>135.73257624148457</v>
      </c>
    </row>
    <row r="17" spans="1:5">
      <c r="A17" s="5"/>
      <c r="B17" s="3" t="s">
        <v>174</v>
      </c>
      <c r="C17" s="4">
        <f>C18+C19</f>
        <v>2073583.4996961253</v>
      </c>
      <c r="D17" s="4">
        <f t="shared" ref="D17" si="3">D18+D19</f>
        <v>2401713.0439053732</v>
      </c>
      <c r="E17" s="54">
        <f t="shared" si="1"/>
        <v>115.82427446289643</v>
      </c>
    </row>
    <row r="18" spans="1:5" ht="24.75" customHeight="1">
      <c r="A18" s="5"/>
      <c r="B18" s="3" t="s">
        <v>314</v>
      </c>
      <c r="C18" s="4">
        <f>(C9-C13-C14-C16)/39.42778%*24.42778%+C13</f>
        <v>1971006.1820297008</v>
      </c>
      <c r="D18" s="4">
        <f>(D9-D13-D14-D16)/39.42778%*24.42778%+D13</f>
        <v>2264585.6919593294</v>
      </c>
      <c r="E18" s="54">
        <f t="shared" si="1"/>
        <v>114.89490558712031</v>
      </c>
    </row>
    <row r="19" spans="1:5" ht="24.75" customHeight="1">
      <c r="A19" s="5"/>
      <c r="B19" s="3" t="s">
        <v>315</v>
      </c>
      <c r="C19" s="4">
        <f>(C14+C16)/34.266538%*21.266538%</f>
        <v>102577.31766642434</v>
      </c>
      <c r="D19" s="4">
        <f>(D14+D16)/34.266538%*21.266538%</f>
        <v>137127.3519460439</v>
      </c>
      <c r="E19" s="54">
        <f t="shared" si="1"/>
        <v>133.68194359690153</v>
      </c>
    </row>
    <row r="20" spans="1:5" ht="38.25" customHeight="1">
      <c r="A20" s="18" t="s">
        <v>17</v>
      </c>
      <c r="B20" s="1" t="s">
        <v>18</v>
      </c>
      <c r="C20" s="2">
        <f>C21</f>
        <v>19522</v>
      </c>
      <c r="D20" s="2">
        <f t="shared" ref="D20" si="4">D21</f>
        <v>20390.091209999999</v>
      </c>
      <c r="E20" s="20">
        <f t="shared" si="1"/>
        <v>104.44673296793361</v>
      </c>
    </row>
    <row r="21" spans="1:5" ht="23.25" customHeight="1">
      <c r="A21" s="18" t="s">
        <v>19</v>
      </c>
      <c r="B21" s="1" t="s">
        <v>20</v>
      </c>
      <c r="C21" s="2">
        <f>SUM(C22:C25)</f>
        <v>19522</v>
      </c>
      <c r="D21" s="2">
        <f t="shared" ref="D21" si="5">SUM(D22:D25)</f>
        <v>20390.091209999999</v>
      </c>
      <c r="E21" s="20">
        <f t="shared" si="1"/>
        <v>104.44673296793361</v>
      </c>
    </row>
    <row r="22" spans="1:5" ht="39" customHeight="1">
      <c r="A22" s="5" t="s">
        <v>21</v>
      </c>
      <c r="B22" s="3" t="s">
        <v>22</v>
      </c>
      <c r="C22" s="4">
        <v>9745</v>
      </c>
      <c r="D22" s="21">
        <v>10534.249669999999</v>
      </c>
      <c r="E22" s="54">
        <f t="shared" si="1"/>
        <v>108.09902175474602</v>
      </c>
    </row>
    <row r="23" spans="1:5" ht="51.75" customHeight="1">
      <c r="A23" s="5" t="s">
        <v>23</v>
      </c>
      <c r="B23" s="3" t="s">
        <v>24</v>
      </c>
      <c r="C23" s="4">
        <v>55</v>
      </c>
      <c r="D23" s="21">
        <v>60.86551</v>
      </c>
      <c r="E23" s="54">
        <f t="shared" si="1"/>
        <v>110.66456363636364</v>
      </c>
    </row>
    <row r="24" spans="1:5" ht="38.25" customHeight="1">
      <c r="A24" s="5" t="s">
        <v>25</v>
      </c>
      <c r="B24" s="3" t="s">
        <v>26</v>
      </c>
      <c r="C24" s="4">
        <v>10802</v>
      </c>
      <c r="D24" s="21">
        <v>10941.61534</v>
      </c>
      <c r="E24" s="54">
        <f t="shared" si="1"/>
        <v>101.2924952786521</v>
      </c>
    </row>
    <row r="25" spans="1:5" ht="43.5" customHeight="1">
      <c r="A25" s="5" t="s">
        <v>27</v>
      </c>
      <c r="B25" s="3" t="s">
        <v>28</v>
      </c>
      <c r="C25" s="22">
        <v>-1080</v>
      </c>
      <c r="D25" s="23">
        <v>-1146.63931</v>
      </c>
      <c r="E25" s="54">
        <f t="shared" si="1"/>
        <v>106.17030648148149</v>
      </c>
    </row>
    <row r="26" spans="1:5" ht="27" customHeight="1">
      <c r="A26" s="18" t="s">
        <v>29</v>
      </c>
      <c r="B26" s="1" t="s">
        <v>30</v>
      </c>
      <c r="C26" s="2">
        <f>C27+C33+C35+C31</f>
        <v>784273</v>
      </c>
      <c r="D26" s="2">
        <f>D27+D33+D35+D31</f>
        <v>794791.7768799999</v>
      </c>
      <c r="E26" s="20">
        <f t="shared" si="1"/>
        <v>101.34121369472109</v>
      </c>
    </row>
    <row r="27" spans="1:5" ht="18" customHeight="1">
      <c r="A27" s="18" t="s">
        <v>31</v>
      </c>
      <c r="B27" s="1" t="s">
        <v>32</v>
      </c>
      <c r="C27" s="2">
        <f>C28+C29+C30</f>
        <v>725500</v>
      </c>
      <c r="D27" s="2">
        <f>D28+D29+D30</f>
        <v>744573.60725999996</v>
      </c>
      <c r="E27" s="20">
        <f t="shared" si="1"/>
        <v>102.6290292570641</v>
      </c>
    </row>
    <row r="28" spans="1:5" ht="24.75" customHeight="1">
      <c r="A28" s="5" t="s">
        <v>33</v>
      </c>
      <c r="B28" s="3" t="s">
        <v>34</v>
      </c>
      <c r="C28" s="4">
        <v>605217</v>
      </c>
      <c r="D28" s="21">
        <v>619142.75589999999</v>
      </c>
      <c r="E28" s="54">
        <f t="shared" si="1"/>
        <v>102.30095253438023</v>
      </c>
    </row>
    <row r="29" spans="1:5" ht="23.25" customHeight="1">
      <c r="A29" s="5" t="s">
        <v>35</v>
      </c>
      <c r="B29" s="3" t="s">
        <v>36</v>
      </c>
      <c r="C29" s="4">
        <v>120283</v>
      </c>
      <c r="D29" s="21">
        <v>125430.37616</v>
      </c>
      <c r="E29" s="54">
        <f t="shared" si="1"/>
        <v>104.2793879101785</v>
      </c>
    </row>
    <row r="30" spans="1:5" ht="23.25" customHeight="1">
      <c r="A30" s="5" t="s">
        <v>316</v>
      </c>
      <c r="B30" s="3" t="s">
        <v>317</v>
      </c>
      <c r="C30" s="4">
        <v>0</v>
      </c>
      <c r="D30" s="6">
        <v>0.47520000000000001</v>
      </c>
      <c r="E30" s="54">
        <v>0</v>
      </c>
    </row>
    <row r="31" spans="1:5" ht="23.25" customHeight="1">
      <c r="A31" s="18" t="s">
        <v>318</v>
      </c>
      <c r="B31" s="1" t="s">
        <v>319</v>
      </c>
      <c r="C31" s="2">
        <f>C32</f>
        <v>0</v>
      </c>
      <c r="D31" s="2">
        <f>D32</f>
        <v>301.00184999999999</v>
      </c>
      <c r="E31" s="20">
        <v>0</v>
      </c>
    </row>
    <row r="32" spans="1:5" ht="23.25" customHeight="1">
      <c r="A32" s="5" t="s">
        <v>320</v>
      </c>
      <c r="B32" s="3" t="s">
        <v>319</v>
      </c>
      <c r="C32" s="4">
        <v>0</v>
      </c>
      <c r="D32" s="6">
        <v>301.00184999999999</v>
      </c>
      <c r="E32" s="54">
        <v>0</v>
      </c>
    </row>
    <row r="33" spans="1:5" ht="23.25" customHeight="1">
      <c r="A33" s="18" t="s">
        <v>37</v>
      </c>
      <c r="B33" s="1" t="s">
        <v>38</v>
      </c>
      <c r="C33" s="2">
        <f>C34</f>
        <v>56000</v>
      </c>
      <c r="D33" s="2">
        <f t="shared" ref="D33" si="6">D34</f>
        <v>46113.086009999999</v>
      </c>
      <c r="E33" s="20">
        <f t="shared" si="1"/>
        <v>82.344796446428575</v>
      </c>
    </row>
    <row r="34" spans="1:5" ht="23.25" customHeight="1">
      <c r="A34" s="5" t="s">
        <v>39</v>
      </c>
      <c r="B34" s="3" t="s">
        <v>40</v>
      </c>
      <c r="C34" s="4">
        <v>56000</v>
      </c>
      <c r="D34" s="21">
        <v>46113.086009999999</v>
      </c>
      <c r="E34" s="54">
        <f t="shared" si="1"/>
        <v>82.344796446428575</v>
      </c>
    </row>
    <row r="35" spans="1:5" ht="23.25" customHeight="1">
      <c r="A35" s="18" t="s">
        <v>220</v>
      </c>
      <c r="B35" s="1" t="s">
        <v>221</v>
      </c>
      <c r="C35" s="2">
        <f>C36</f>
        <v>2773</v>
      </c>
      <c r="D35" s="2">
        <f t="shared" ref="D35" si="7">D36</f>
        <v>3804.08176</v>
      </c>
      <c r="E35" s="20">
        <f t="shared" si="1"/>
        <v>137.18289794446449</v>
      </c>
    </row>
    <row r="36" spans="1:5" ht="44.25" customHeight="1">
      <c r="A36" s="5" t="s">
        <v>222</v>
      </c>
      <c r="B36" s="3" t="s">
        <v>223</v>
      </c>
      <c r="C36" s="4">
        <v>2773</v>
      </c>
      <c r="D36" s="6">
        <v>3804.08176</v>
      </c>
      <c r="E36" s="54">
        <f t="shared" si="1"/>
        <v>137.18289794446449</v>
      </c>
    </row>
    <row r="37" spans="1:5" ht="27.75" customHeight="1">
      <c r="A37" s="18" t="s">
        <v>41</v>
      </c>
      <c r="B37" s="1" t="s">
        <v>42</v>
      </c>
      <c r="C37" s="2">
        <f>C38+C40</f>
        <v>457961</v>
      </c>
      <c r="D37" s="2">
        <f t="shared" ref="D37" si="8">D38+D40</f>
        <v>460739.78414</v>
      </c>
      <c r="E37" s="20">
        <f t="shared" si="1"/>
        <v>100.60677309639905</v>
      </c>
    </row>
    <row r="38" spans="1:5" ht="15" customHeight="1">
      <c r="A38" s="18" t="s">
        <v>43</v>
      </c>
      <c r="B38" s="1" t="s">
        <v>44</v>
      </c>
      <c r="C38" s="2">
        <f>C39</f>
        <v>122259</v>
      </c>
      <c r="D38" s="2">
        <f t="shared" ref="D38" si="9">D39</f>
        <v>112268.75834</v>
      </c>
      <c r="E38" s="20">
        <f t="shared" si="1"/>
        <v>91.828624755641712</v>
      </c>
    </row>
    <row r="39" spans="1:5" ht="31.5" customHeight="1">
      <c r="A39" s="5" t="s">
        <v>45</v>
      </c>
      <c r="B39" s="3" t="s">
        <v>46</v>
      </c>
      <c r="C39" s="4">
        <v>122259</v>
      </c>
      <c r="D39" s="21">
        <v>112268.75834</v>
      </c>
      <c r="E39" s="54">
        <f t="shared" si="1"/>
        <v>91.828624755641712</v>
      </c>
    </row>
    <row r="40" spans="1:5" ht="15" customHeight="1">
      <c r="A40" s="18" t="s">
        <v>47</v>
      </c>
      <c r="B40" s="1" t="s">
        <v>48</v>
      </c>
      <c r="C40" s="2">
        <f>C41+C42</f>
        <v>335702</v>
      </c>
      <c r="D40" s="2">
        <f t="shared" ref="D40" si="10">D41+D42</f>
        <v>348471.0258</v>
      </c>
      <c r="E40" s="20">
        <f t="shared" si="1"/>
        <v>103.80367879845815</v>
      </c>
    </row>
    <row r="41" spans="1:5" ht="15" customHeight="1">
      <c r="A41" s="5" t="s">
        <v>49</v>
      </c>
      <c r="B41" s="3" t="s">
        <v>50</v>
      </c>
      <c r="C41" s="4">
        <v>300021</v>
      </c>
      <c r="D41" s="4">
        <v>299655.91605</v>
      </c>
      <c r="E41" s="54">
        <f t="shared" si="1"/>
        <v>99.878313868029238</v>
      </c>
    </row>
    <row r="42" spans="1:5" ht="15" customHeight="1">
      <c r="A42" s="5" t="s">
        <v>51</v>
      </c>
      <c r="B42" s="3" t="s">
        <v>52</v>
      </c>
      <c r="C42" s="4">
        <v>35681</v>
      </c>
      <c r="D42" s="4">
        <v>48815.109750000003</v>
      </c>
      <c r="E42" s="54">
        <f t="shared" si="1"/>
        <v>136.80981404669151</v>
      </c>
    </row>
    <row r="43" spans="1:5" ht="22.5" customHeight="1">
      <c r="A43" s="18" t="s">
        <v>53</v>
      </c>
      <c r="B43" s="1" t="s">
        <v>54</v>
      </c>
      <c r="C43" s="2">
        <f>C44+C46</f>
        <v>23808</v>
      </c>
      <c r="D43" s="2">
        <f t="shared" ref="D43" si="11">D44+D46</f>
        <v>40451.716500000002</v>
      </c>
      <c r="E43" s="20">
        <f t="shared" si="1"/>
        <v>169.90808341733873</v>
      </c>
    </row>
    <row r="44" spans="1:5" ht="23.25" customHeight="1">
      <c r="A44" s="18" t="s">
        <v>55</v>
      </c>
      <c r="B44" s="1" t="s">
        <v>56</v>
      </c>
      <c r="C44" s="2">
        <f>C45</f>
        <v>23673</v>
      </c>
      <c r="D44" s="2">
        <f t="shared" ref="D44" si="12">D45</f>
        <v>40331.716500000002</v>
      </c>
      <c r="E44" s="20">
        <f t="shared" si="1"/>
        <v>170.37011151945256</v>
      </c>
    </row>
    <row r="45" spans="1:5" ht="27.75" customHeight="1">
      <c r="A45" s="5" t="s">
        <v>57</v>
      </c>
      <c r="B45" s="3" t="s">
        <v>58</v>
      </c>
      <c r="C45" s="4">
        <v>23673</v>
      </c>
      <c r="D45" s="21">
        <v>40331.716500000002</v>
      </c>
      <c r="E45" s="54">
        <f t="shared" si="1"/>
        <v>170.37011151945256</v>
      </c>
    </row>
    <row r="46" spans="1:5" ht="23.25" customHeight="1">
      <c r="A46" s="18" t="s">
        <v>59</v>
      </c>
      <c r="B46" s="1" t="s">
        <v>60</v>
      </c>
      <c r="C46" s="2">
        <f>C47</f>
        <v>135</v>
      </c>
      <c r="D46" s="2">
        <f>D47</f>
        <v>120</v>
      </c>
      <c r="E46" s="20">
        <f t="shared" si="1"/>
        <v>88.888888888888886</v>
      </c>
    </row>
    <row r="47" spans="1:5" ht="18.75" customHeight="1">
      <c r="A47" s="5" t="s">
        <v>61</v>
      </c>
      <c r="B47" s="3" t="s">
        <v>62</v>
      </c>
      <c r="C47" s="4">
        <v>135</v>
      </c>
      <c r="D47" s="21">
        <v>120</v>
      </c>
      <c r="E47" s="54">
        <f t="shared" si="1"/>
        <v>88.888888888888886</v>
      </c>
    </row>
    <row r="48" spans="1:5" ht="35.25" customHeight="1">
      <c r="A48" s="18" t="s">
        <v>63</v>
      </c>
      <c r="B48" s="1" t="s">
        <v>64</v>
      </c>
      <c r="C48" s="2">
        <f>C49+C54+C56</f>
        <v>412488.47600000002</v>
      </c>
      <c r="D48" s="2">
        <f t="shared" ref="D48" si="13">D49+D54+D56</f>
        <v>406493.14201000001</v>
      </c>
      <c r="E48" s="20">
        <f t="shared" si="1"/>
        <v>98.546545094268282</v>
      </c>
    </row>
    <row r="49" spans="1:5" ht="50.25" customHeight="1">
      <c r="A49" s="18" t="s">
        <v>65</v>
      </c>
      <c r="B49" s="1" t="s">
        <v>66</v>
      </c>
      <c r="C49" s="2">
        <f>SUM(C50:C53)</f>
        <v>252323.51699999999</v>
      </c>
      <c r="D49" s="2">
        <f t="shared" ref="D49" si="14">SUM(D50:D53)</f>
        <v>245372.52102000001</v>
      </c>
      <c r="E49" s="20">
        <f t="shared" si="1"/>
        <v>97.245204861344732</v>
      </c>
    </row>
    <row r="50" spans="1:5" ht="39" customHeight="1">
      <c r="A50" s="5" t="s">
        <v>67</v>
      </c>
      <c r="B50" s="3" t="s">
        <v>68</v>
      </c>
      <c r="C50" s="4">
        <v>215000</v>
      </c>
      <c r="D50" s="21">
        <v>209290.06085000001</v>
      </c>
      <c r="E50" s="54">
        <f t="shared" si="1"/>
        <v>97.344214348837212</v>
      </c>
    </row>
    <row r="51" spans="1:5" ht="47.25" customHeight="1">
      <c r="A51" s="5" t="s">
        <v>69</v>
      </c>
      <c r="B51" s="3" t="s">
        <v>70</v>
      </c>
      <c r="C51" s="4">
        <v>12000</v>
      </c>
      <c r="D51" s="21">
        <v>12320.271000000001</v>
      </c>
      <c r="E51" s="54">
        <f t="shared" si="1"/>
        <v>102.668925</v>
      </c>
    </row>
    <row r="52" spans="1:5" ht="51" customHeight="1">
      <c r="A52" s="5" t="s">
        <v>71</v>
      </c>
      <c r="B52" s="3" t="s">
        <v>72</v>
      </c>
      <c r="C52" s="4">
        <v>323.517</v>
      </c>
      <c r="D52" s="21">
        <v>314.03879999999998</v>
      </c>
      <c r="E52" s="54">
        <f t="shared" si="1"/>
        <v>97.070262150057033</v>
      </c>
    </row>
    <row r="53" spans="1:5" ht="23.25" customHeight="1">
      <c r="A53" s="5" t="s">
        <v>73</v>
      </c>
      <c r="B53" s="3" t="s">
        <v>74</v>
      </c>
      <c r="C53" s="4">
        <v>25000</v>
      </c>
      <c r="D53" s="21">
        <v>23448.150369999999</v>
      </c>
      <c r="E53" s="54">
        <f t="shared" si="1"/>
        <v>93.792601479999988</v>
      </c>
    </row>
    <row r="54" spans="1:5" ht="29.25" customHeight="1">
      <c r="A54" s="18" t="s">
        <v>75</v>
      </c>
      <c r="B54" s="1" t="s">
        <v>76</v>
      </c>
      <c r="C54" s="2">
        <f>C55</f>
        <v>100</v>
      </c>
      <c r="D54" s="2">
        <f t="shared" ref="D54" si="15">D55</f>
        <v>229.09501</v>
      </c>
      <c r="E54" s="20">
        <f t="shared" si="1"/>
        <v>229.09501</v>
      </c>
    </row>
    <row r="55" spans="1:5" ht="28.5" customHeight="1">
      <c r="A55" s="5" t="s">
        <v>77</v>
      </c>
      <c r="B55" s="3" t="s">
        <v>78</v>
      </c>
      <c r="C55" s="4">
        <v>100</v>
      </c>
      <c r="D55" s="21">
        <v>229.09501</v>
      </c>
      <c r="E55" s="54">
        <f t="shared" si="1"/>
        <v>229.09501</v>
      </c>
    </row>
    <row r="56" spans="1:5" ht="48.75" customHeight="1">
      <c r="A56" s="18" t="s">
        <v>79</v>
      </c>
      <c r="B56" s="1" t="s">
        <v>80</v>
      </c>
      <c r="C56" s="2">
        <f>C57+C58</f>
        <v>160064.959</v>
      </c>
      <c r="D56" s="2">
        <f t="shared" ref="D56" si="16">D57+D58</f>
        <v>160891.52598000001</v>
      </c>
      <c r="E56" s="20">
        <f t="shared" si="1"/>
        <v>100.51639470947542</v>
      </c>
    </row>
    <row r="57" spans="1:5" ht="49.5" customHeight="1">
      <c r="A57" s="5" t="s">
        <v>81</v>
      </c>
      <c r="B57" s="3" t="s">
        <v>82</v>
      </c>
      <c r="C57" s="4">
        <v>143434.959</v>
      </c>
      <c r="D57" s="21">
        <v>142961.62886</v>
      </c>
      <c r="E57" s="54">
        <f t="shared" si="1"/>
        <v>99.670003642556907</v>
      </c>
    </row>
    <row r="58" spans="1:5" ht="63" customHeight="1">
      <c r="A58" s="5" t="s">
        <v>164</v>
      </c>
      <c r="B58" s="3" t="s">
        <v>163</v>
      </c>
      <c r="C58" s="4">
        <v>16630</v>
      </c>
      <c r="D58" s="6">
        <v>17929.897120000001</v>
      </c>
      <c r="E58" s="54">
        <f t="shared" si="1"/>
        <v>107.81657919422732</v>
      </c>
    </row>
    <row r="59" spans="1:5" ht="29.25" customHeight="1">
      <c r="A59" s="18" t="s">
        <v>83</v>
      </c>
      <c r="B59" s="1" t="s">
        <v>84</v>
      </c>
      <c r="C59" s="2">
        <f>C60</f>
        <v>9375</v>
      </c>
      <c r="D59" s="2">
        <f t="shared" ref="D59" si="17">D60</f>
        <v>9338.9313099999999</v>
      </c>
      <c r="E59" s="20">
        <f t="shared" si="1"/>
        <v>99.615267306666667</v>
      </c>
    </row>
    <row r="60" spans="1:5" ht="15" customHeight="1">
      <c r="A60" s="18" t="s">
        <v>85</v>
      </c>
      <c r="B60" s="1" t="s">
        <v>86</v>
      </c>
      <c r="C60" s="2">
        <f>SUM(C61:C63)</f>
        <v>9375</v>
      </c>
      <c r="D60" s="2">
        <f t="shared" ref="D60" si="18">SUM(D61:D63)</f>
        <v>9338.9313099999999</v>
      </c>
      <c r="E60" s="20">
        <f t="shared" si="1"/>
        <v>99.615267306666667</v>
      </c>
    </row>
    <row r="61" spans="1:5" ht="23.25" customHeight="1">
      <c r="A61" s="5" t="s">
        <v>87</v>
      </c>
      <c r="B61" s="3" t="s">
        <v>88</v>
      </c>
      <c r="C61" s="4">
        <v>1090</v>
      </c>
      <c r="D61" s="4">
        <v>1086.59375</v>
      </c>
      <c r="E61" s="54">
        <f t="shared" si="1"/>
        <v>99.6875</v>
      </c>
    </row>
    <row r="62" spans="1:5" ht="15" customHeight="1">
      <c r="A62" s="5" t="s">
        <v>89</v>
      </c>
      <c r="B62" s="3" t="s">
        <v>90</v>
      </c>
      <c r="C62" s="4">
        <v>8284</v>
      </c>
      <c r="D62" s="4">
        <v>8323.7775600000004</v>
      </c>
      <c r="E62" s="54">
        <f t="shared" si="1"/>
        <v>100.48017334620955</v>
      </c>
    </row>
    <row r="63" spans="1:5" ht="15" customHeight="1">
      <c r="A63" s="5" t="s">
        <v>91</v>
      </c>
      <c r="B63" s="3" t="s">
        <v>92</v>
      </c>
      <c r="C63" s="4">
        <v>1</v>
      </c>
      <c r="D63" s="4">
        <v>-71.44</v>
      </c>
      <c r="E63" s="54">
        <v>0</v>
      </c>
    </row>
    <row r="64" spans="1:5" ht="33" customHeight="1">
      <c r="A64" s="18" t="s">
        <v>93</v>
      </c>
      <c r="B64" s="1" t="s">
        <v>94</v>
      </c>
      <c r="C64" s="2">
        <f>C65+C67</f>
        <v>24827.826000000001</v>
      </c>
      <c r="D64" s="2">
        <f t="shared" ref="D64" si="19">D65+D67</f>
        <v>26881.690999999999</v>
      </c>
      <c r="E64" s="20">
        <f t="shared" si="1"/>
        <v>108.2724319076507</v>
      </c>
    </row>
    <row r="65" spans="1:5" ht="15" customHeight="1">
      <c r="A65" s="18" t="s">
        <v>95</v>
      </c>
      <c r="B65" s="1" t="s">
        <v>96</v>
      </c>
      <c r="C65" s="2">
        <f>C66</f>
        <v>12819.26</v>
      </c>
      <c r="D65" s="2">
        <f t="shared" ref="D65" si="20">D66</f>
        <v>13757.624</v>
      </c>
      <c r="E65" s="20">
        <f t="shared" si="1"/>
        <v>107.31995450595433</v>
      </c>
    </row>
    <row r="66" spans="1:5" ht="15" customHeight="1">
      <c r="A66" s="5" t="s">
        <v>97</v>
      </c>
      <c r="B66" s="3" t="s">
        <v>98</v>
      </c>
      <c r="C66" s="4">
        <v>12819.26</v>
      </c>
      <c r="D66" s="21">
        <v>13757.624</v>
      </c>
      <c r="E66" s="54">
        <f t="shared" si="1"/>
        <v>107.31995450595433</v>
      </c>
    </row>
    <row r="67" spans="1:5" ht="15" customHeight="1">
      <c r="A67" s="18" t="s">
        <v>99</v>
      </c>
      <c r="B67" s="1" t="s">
        <v>100</v>
      </c>
      <c r="C67" s="2">
        <f>SUM(C68:C69)</f>
        <v>12008.566000000001</v>
      </c>
      <c r="D67" s="2">
        <f t="shared" ref="D67" si="21">SUM(D68:D69)</f>
        <v>13124.067000000001</v>
      </c>
      <c r="E67" s="20">
        <f t="shared" si="1"/>
        <v>109.2892107184155</v>
      </c>
    </row>
    <row r="68" spans="1:5" ht="23.25" customHeight="1">
      <c r="A68" s="5" t="s">
        <v>101</v>
      </c>
      <c r="B68" s="3" t="s">
        <v>102</v>
      </c>
      <c r="C68" s="4">
        <v>650</v>
      </c>
      <c r="D68" s="21">
        <v>671.77800000000002</v>
      </c>
      <c r="E68" s="54">
        <f t="shared" si="1"/>
        <v>103.35046153846154</v>
      </c>
    </row>
    <row r="69" spans="1:5" ht="15" customHeight="1">
      <c r="A69" s="5" t="s">
        <v>103</v>
      </c>
      <c r="B69" s="3" t="s">
        <v>104</v>
      </c>
      <c r="C69" s="4">
        <v>11358.566000000001</v>
      </c>
      <c r="D69" s="21">
        <v>12452.289000000001</v>
      </c>
      <c r="E69" s="54">
        <f t="shared" si="1"/>
        <v>109.6290588090081</v>
      </c>
    </row>
    <row r="70" spans="1:5" ht="23.25" customHeight="1">
      <c r="A70" s="18" t="s">
        <v>105</v>
      </c>
      <c r="B70" s="1" t="s">
        <v>106</v>
      </c>
      <c r="C70" s="2">
        <f>C71+C73+C75+C77</f>
        <v>152600</v>
      </c>
      <c r="D70" s="2">
        <f t="shared" ref="D70" si="22">D71+D73+D75+D77</f>
        <v>169171.291</v>
      </c>
      <c r="E70" s="20">
        <f t="shared" si="1"/>
        <v>110.85929947575359</v>
      </c>
    </row>
    <row r="71" spans="1:5" ht="15" customHeight="1">
      <c r="A71" s="18" t="s">
        <v>107</v>
      </c>
      <c r="B71" s="1" t="s">
        <v>108</v>
      </c>
      <c r="C71" s="2">
        <f>C72</f>
        <v>2600</v>
      </c>
      <c r="D71" s="2">
        <f t="shared" ref="D71" si="23">D72</f>
        <v>2562.89</v>
      </c>
      <c r="E71" s="20">
        <f t="shared" si="1"/>
        <v>98.572692307692307</v>
      </c>
    </row>
    <row r="72" spans="1:5" ht="20.25" customHeight="1">
      <c r="A72" s="5" t="s">
        <v>109</v>
      </c>
      <c r="B72" s="3" t="s">
        <v>110</v>
      </c>
      <c r="C72" s="4">
        <v>2600</v>
      </c>
      <c r="D72" s="21">
        <v>2562.89</v>
      </c>
      <c r="E72" s="54">
        <f t="shared" ref="E72:E135" si="24">D72/C72*100</f>
        <v>98.572692307692307</v>
      </c>
    </row>
    <row r="73" spans="1:5" ht="46.5" customHeight="1">
      <c r="A73" s="18" t="s">
        <v>111</v>
      </c>
      <c r="B73" s="1" t="s">
        <v>112</v>
      </c>
      <c r="C73" s="2">
        <f>C74</f>
        <v>64000</v>
      </c>
      <c r="D73" s="2">
        <f t="shared" ref="D73" si="25">D74</f>
        <v>79834.789999999994</v>
      </c>
      <c r="E73" s="20">
        <f t="shared" si="24"/>
        <v>124.74185937499999</v>
      </c>
    </row>
    <row r="74" spans="1:5" ht="52.5" customHeight="1">
      <c r="A74" s="5" t="s">
        <v>113</v>
      </c>
      <c r="B74" s="3" t="s">
        <v>114</v>
      </c>
      <c r="C74" s="4">
        <v>64000</v>
      </c>
      <c r="D74" s="21">
        <v>79834.789999999994</v>
      </c>
      <c r="E74" s="54">
        <f t="shared" si="24"/>
        <v>124.74185937499999</v>
      </c>
    </row>
    <row r="75" spans="1:5" ht="23.25" customHeight="1">
      <c r="A75" s="18" t="s">
        <v>115</v>
      </c>
      <c r="B75" s="1" t="s">
        <v>116</v>
      </c>
      <c r="C75" s="2">
        <f>C76</f>
        <v>63000</v>
      </c>
      <c r="D75" s="2">
        <f t="shared" ref="D75" si="26">D76</f>
        <v>46562.502999999997</v>
      </c>
      <c r="E75" s="20">
        <f t="shared" si="24"/>
        <v>73.908734920634913</v>
      </c>
    </row>
    <row r="76" spans="1:5" ht="23.25" customHeight="1">
      <c r="A76" s="5" t="s">
        <v>117</v>
      </c>
      <c r="B76" s="3" t="s">
        <v>118</v>
      </c>
      <c r="C76" s="4">
        <v>63000</v>
      </c>
      <c r="D76" s="21">
        <v>46562.502999999997</v>
      </c>
      <c r="E76" s="54">
        <f t="shared" si="24"/>
        <v>73.908734920634913</v>
      </c>
    </row>
    <row r="77" spans="1:5" ht="57.75" customHeight="1">
      <c r="A77" s="18" t="s">
        <v>119</v>
      </c>
      <c r="B77" s="1" t="s">
        <v>120</v>
      </c>
      <c r="C77" s="2">
        <f>C78</f>
        <v>23000</v>
      </c>
      <c r="D77" s="2">
        <f t="shared" ref="D77" si="27">D78</f>
        <v>40211.108</v>
      </c>
      <c r="E77" s="20">
        <f t="shared" si="24"/>
        <v>174.83090434782608</v>
      </c>
    </row>
    <row r="78" spans="1:5" ht="37.5" customHeight="1">
      <c r="A78" s="5" t="s">
        <v>121</v>
      </c>
      <c r="B78" s="3" t="s">
        <v>122</v>
      </c>
      <c r="C78" s="4">
        <v>23000</v>
      </c>
      <c r="D78" s="21">
        <v>40211.108</v>
      </c>
      <c r="E78" s="54">
        <f t="shared" si="24"/>
        <v>174.83090434782608</v>
      </c>
    </row>
    <row r="79" spans="1:5" ht="20.25" customHeight="1">
      <c r="A79" s="18" t="s">
        <v>153</v>
      </c>
      <c r="B79" s="1" t="s">
        <v>154</v>
      </c>
      <c r="C79" s="2">
        <f>C80+C92+C94+C97+C100</f>
        <v>21183.348719999998</v>
      </c>
      <c r="D79" s="2">
        <f t="shared" ref="D79" si="28">D80+D92+D94+D97+D100</f>
        <v>24209.832999999999</v>
      </c>
      <c r="E79" s="20">
        <f t="shared" si="24"/>
        <v>114.28709086558435</v>
      </c>
    </row>
    <row r="80" spans="1:5" ht="24">
      <c r="A80" s="18" t="s">
        <v>155</v>
      </c>
      <c r="B80" s="1" t="s">
        <v>156</v>
      </c>
      <c r="C80" s="2">
        <f>SUM(C81:C91)</f>
        <v>2588.0347200000001</v>
      </c>
      <c r="D80" s="2">
        <f t="shared" ref="D80" si="29">SUM(D81:D91)</f>
        <v>2864.8269999999998</v>
      </c>
      <c r="E80" s="20">
        <f t="shared" si="24"/>
        <v>110.69507599187077</v>
      </c>
    </row>
    <row r="81" spans="1:5" ht="36">
      <c r="A81" s="5" t="s">
        <v>188</v>
      </c>
      <c r="B81" s="3" t="s">
        <v>189</v>
      </c>
      <c r="C81" s="4">
        <v>21.15</v>
      </c>
      <c r="D81" s="6">
        <v>13.907999999999999</v>
      </c>
      <c r="E81" s="54">
        <f t="shared" si="24"/>
        <v>65.758865248226954</v>
      </c>
    </row>
    <row r="82" spans="1:5" ht="48">
      <c r="A82" s="5" t="s">
        <v>190</v>
      </c>
      <c r="B82" s="3" t="s">
        <v>191</v>
      </c>
      <c r="C82" s="4">
        <v>151.75</v>
      </c>
      <c r="D82" s="6">
        <v>159.023</v>
      </c>
      <c r="E82" s="54">
        <f t="shared" si="24"/>
        <v>104.79275123558484</v>
      </c>
    </row>
    <row r="83" spans="1:5" ht="37.5" customHeight="1">
      <c r="A83" s="5" t="s">
        <v>157</v>
      </c>
      <c r="B83" s="3" t="s">
        <v>158</v>
      </c>
      <c r="C83" s="4">
        <v>55.665999999999997</v>
      </c>
      <c r="D83" s="6">
        <v>74.950999999999993</v>
      </c>
      <c r="E83" s="54">
        <f t="shared" si="24"/>
        <v>134.64412747458053</v>
      </c>
    </row>
    <row r="84" spans="1:5" ht="37.5" customHeight="1">
      <c r="A84" s="5" t="s">
        <v>321</v>
      </c>
      <c r="B84" s="26" t="s">
        <v>322</v>
      </c>
      <c r="C84" s="4">
        <v>0</v>
      </c>
      <c r="D84" s="6">
        <v>20</v>
      </c>
      <c r="E84" s="54">
        <v>0</v>
      </c>
    </row>
    <row r="85" spans="1:5" ht="54" customHeight="1">
      <c r="A85" s="5" t="s">
        <v>280</v>
      </c>
      <c r="B85" s="3" t="s">
        <v>281</v>
      </c>
      <c r="C85" s="4">
        <v>150</v>
      </c>
      <c r="D85" s="6">
        <v>150.25</v>
      </c>
      <c r="E85" s="54">
        <f t="shared" si="24"/>
        <v>100.16666666666667</v>
      </c>
    </row>
    <row r="86" spans="1:5" ht="44.25" customHeight="1">
      <c r="A86" s="5" t="s">
        <v>192</v>
      </c>
      <c r="B86" s="3" t="s">
        <v>193</v>
      </c>
      <c r="C86" s="4">
        <v>315.01</v>
      </c>
      <c r="D86" s="6">
        <v>259.45100000000002</v>
      </c>
      <c r="E86" s="54">
        <f t="shared" si="24"/>
        <v>82.362782133900524</v>
      </c>
    </row>
    <row r="87" spans="1:5" ht="37.5" customHeight="1">
      <c r="A87" s="5" t="s">
        <v>194</v>
      </c>
      <c r="B87" s="3" t="s">
        <v>195</v>
      </c>
      <c r="C87" s="4">
        <v>70.565719999999999</v>
      </c>
      <c r="D87" s="6">
        <v>5.75</v>
      </c>
      <c r="E87" s="54">
        <f t="shared" si="24"/>
        <v>8.1484324116582396</v>
      </c>
    </row>
    <row r="88" spans="1:5" ht="37.5" customHeight="1">
      <c r="A88" s="5" t="s">
        <v>196</v>
      </c>
      <c r="B88" s="3" t="s">
        <v>197</v>
      </c>
      <c r="C88" s="4">
        <v>6</v>
      </c>
      <c r="D88" s="6">
        <v>4.5229999999999997</v>
      </c>
      <c r="E88" s="54">
        <f t="shared" si="24"/>
        <v>75.383333333333326</v>
      </c>
    </row>
    <row r="89" spans="1:5" ht="59.25" customHeight="1">
      <c r="A89" s="5" t="s">
        <v>282</v>
      </c>
      <c r="B89" s="3" t="s">
        <v>283</v>
      </c>
      <c r="C89" s="4">
        <v>1</v>
      </c>
      <c r="D89" s="6">
        <v>13.5</v>
      </c>
      <c r="E89" s="54">
        <f t="shared" si="24"/>
        <v>1350</v>
      </c>
    </row>
    <row r="90" spans="1:5" ht="37.5" customHeight="1">
      <c r="A90" s="5" t="s">
        <v>175</v>
      </c>
      <c r="B90" s="3" t="s">
        <v>176</v>
      </c>
      <c r="C90" s="4">
        <v>146.65</v>
      </c>
      <c r="D90" s="6">
        <v>113.8</v>
      </c>
      <c r="E90" s="54">
        <f t="shared" si="24"/>
        <v>77.599727241732012</v>
      </c>
    </row>
    <row r="91" spans="1:5" ht="37.5" customHeight="1">
      <c r="A91" s="5" t="s">
        <v>198</v>
      </c>
      <c r="B91" s="3" t="s">
        <v>199</v>
      </c>
      <c r="C91" s="4">
        <v>1670.2429999999999</v>
      </c>
      <c r="D91" s="6">
        <v>2049.6709999999998</v>
      </c>
      <c r="E91" s="54">
        <f t="shared" si="24"/>
        <v>122.71693400301633</v>
      </c>
    </row>
    <row r="92" spans="1:5" ht="37.5" customHeight="1">
      <c r="A92" s="18" t="s">
        <v>200</v>
      </c>
      <c r="B92" s="1" t="s">
        <v>201</v>
      </c>
      <c r="C92" s="2">
        <f>C93</f>
        <v>550</v>
      </c>
      <c r="D92" s="2">
        <f t="shared" ref="D92" si="30">D93</f>
        <v>628.25599999999997</v>
      </c>
      <c r="E92" s="20">
        <f t="shared" si="24"/>
        <v>114.22836363636364</v>
      </c>
    </row>
    <row r="93" spans="1:5" ht="37.5" customHeight="1">
      <c r="A93" s="5" t="s">
        <v>202</v>
      </c>
      <c r="B93" s="3" t="s">
        <v>203</v>
      </c>
      <c r="C93" s="4">
        <v>550</v>
      </c>
      <c r="D93" s="6">
        <v>628.25599999999997</v>
      </c>
      <c r="E93" s="54">
        <f t="shared" si="24"/>
        <v>114.22836363636364</v>
      </c>
    </row>
    <row r="94" spans="1:5" ht="60">
      <c r="A94" s="18" t="s">
        <v>159</v>
      </c>
      <c r="B94" s="1" t="s">
        <v>160</v>
      </c>
      <c r="C94" s="2">
        <f>C96+C95</f>
        <v>13591.050999999999</v>
      </c>
      <c r="D94" s="2">
        <f t="shared" ref="D94" si="31">D96+D95</f>
        <v>13546.201999999999</v>
      </c>
      <c r="E94" s="20">
        <f t="shared" si="24"/>
        <v>99.670010803432348</v>
      </c>
    </row>
    <row r="95" spans="1:5" ht="40.5" customHeight="1">
      <c r="A95" s="5" t="s">
        <v>297</v>
      </c>
      <c r="B95" s="3" t="s">
        <v>298</v>
      </c>
      <c r="C95" s="4">
        <v>1.1160000000000001</v>
      </c>
      <c r="D95" s="6">
        <v>1.1160000000000001</v>
      </c>
      <c r="E95" s="54">
        <f t="shared" si="24"/>
        <v>100</v>
      </c>
    </row>
    <row r="96" spans="1:5" ht="48">
      <c r="A96" s="5" t="s">
        <v>161</v>
      </c>
      <c r="B96" s="3" t="s">
        <v>162</v>
      </c>
      <c r="C96" s="4">
        <v>13589.934999999999</v>
      </c>
      <c r="D96" s="6">
        <v>13545.085999999999</v>
      </c>
      <c r="E96" s="54">
        <f t="shared" si="24"/>
        <v>99.669983704852157</v>
      </c>
    </row>
    <row r="97" spans="1:5">
      <c r="A97" s="18" t="s">
        <v>231</v>
      </c>
      <c r="B97" s="1" t="s">
        <v>232</v>
      </c>
      <c r="C97" s="2">
        <f>C99+C98</f>
        <v>4230.9269999999997</v>
      </c>
      <c r="D97" s="2">
        <f t="shared" ref="D97" si="32">D99+D98</f>
        <v>6873.7469999999994</v>
      </c>
      <c r="E97" s="20">
        <f t="shared" si="24"/>
        <v>162.46432519398232</v>
      </c>
    </row>
    <row r="98" spans="1:5" ht="84">
      <c r="A98" s="5" t="s">
        <v>261</v>
      </c>
      <c r="B98" s="3" t="s">
        <v>260</v>
      </c>
      <c r="C98" s="4">
        <v>3654.9270000000001</v>
      </c>
      <c r="D98" s="4">
        <v>5962.7839999999997</v>
      </c>
      <c r="E98" s="54">
        <f t="shared" si="24"/>
        <v>163.14372352717302</v>
      </c>
    </row>
    <row r="99" spans="1:5" ht="36">
      <c r="A99" s="5" t="s">
        <v>233</v>
      </c>
      <c r="B99" s="3" t="s">
        <v>234</v>
      </c>
      <c r="C99" s="4">
        <v>576</v>
      </c>
      <c r="D99" s="6">
        <v>910.96299999999997</v>
      </c>
      <c r="E99" s="54">
        <f t="shared" si="24"/>
        <v>158.15329861111113</v>
      </c>
    </row>
    <row r="100" spans="1:5">
      <c r="A100" s="18" t="s">
        <v>284</v>
      </c>
      <c r="B100" s="1" t="s">
        <v>285</v>
      </c>
      <c r="C100" s="2">
        <f>C101</f>
        <v>223.33600000000001</v>
      </c>
      <c r="D100" s="2">
        <f t="shared" ref="D100" si="33">D101</f>
        <v>296.80099999999999</v>
      </c>
      <c r="E100" s="20">
        <f t="shared" si="24"/>
        <v>132.89438335064654</v>
      </c>
    </row>
    <row r="101" spans="1:5" ht="84">
      <c r="A101" s="5" t="s">
        <v>286</v>
      </c>
      <c r="B101" s="3" t="s">
        <v>287</v>
      </c>
      <c r="C101" s="4">
        <v>223.33600000000001</v>
      </c>
      <c r="D101" s="6">
        <v>296.80099999999999</v>
      </c>
      <c r="E101" s="54">
        <f t="shared" si="24"/>
        <v>132.89438335064654</v>
      </c>
    </row>
    <row r="102" spans="1:5">
      <c r="A102" s="18" t="s">
        <v>263</v>
      </c>
      <c r="B102" s="1" t="s">
        <v>262</v>
      </c>
      <c r="C102" s="2">
        <f>C103+C105</f>
        <v>1343.35</v>
      </c>
      <c r="D102" s="2">
        <f t="shared" ref="D102" si="34">D103+D105</f>
        <v>1294.954</v>
      </c>
      <c r="E102" s="20">
        <f t="shared" si="24"/>
        <v>96.397364796962819</v>
      </c>
    </row>
    <row r="103" spans="1:5">
      <c r="A103" s="18" t="s">
        <v>264</v>
      </c>
      <c r="B103" s="1" t="s">
        <v>265</v>
      </c>
      <c r="C103" s="2">
        <f>C104</f>
        <v>1039.3699999999999</v>
      </c>
      <c r="D103" s="2">
        <f t="shared" ref="D103" si="35">D104</f>
        <v>1039.3699999999999</v>
      </c>
      <c r="E103" s="20">
        <f t="shared" si="24"/>
        <v>100</v>
      </c>
    </row>
    <row r="104" spans="1:5">
      <c r="A104" s="5" t="s">
        <v>264</v>
      </c>
      <c r="B104" s="3" t="s">
        <v>265</v>
      </c>
      <c r="C104" s="4">
        <v>1039.3699999999999</v>
      </c>
      <c r="D104" s="6">
        <v>1039.3699999999999</v>
      </c>
      <c r="E104" s="54">
        <f t="shared" si="24"/>
        <v>100</v>
      </c>
    </row>
    <row r="105" spans="1:5">
      <c r="A105" s="48" t="s">
        <v>299</v>
      </c>
      <c r="B105" s="1" t="s">
        <v>300</v>
      </c>
      <c r="C105" s="2">
        <f>C106</f>
        <v>303.98</v>
      </c>
      <c r="D105" s="2">
        <f>D106</f>
        <v>255.584</v>
      </c>
      <c r="E105" s="20">
        <f t="shared" si="24"/>
        <v>84.07921573787749</v>
      </c>
    </row>
    <row r="106" spans="1:5">
      <c r="A106" s="49" t="s">
        <v>301</v>
      </c>
      <c r="B106" s="3" t="s">
        <v>302</v>
      </c>
      <c r="C106" s="4">
        <v>303.98</v>
      </c>
      <c r="D106" s="6">
        <v>255.584</v>
      </c>
      <c r="E106" s="54">
        <f t="shared" si="24"/>
        <v>84.07921573787749</v>
      </c>
    </row>
    <row r="107" spans="1:5" ht="24.75" customHeight="1">
      <c r="A107" s="18" t="s">
        <v>123</v>
      </c>
      <c r="B107" s="1" t="s">
        <v>124</v>
      </c>
      <c r="C107" s="2">
        <f>C108+C171+C173+C175</f>
        <v>3662335.0074000005</v>
      </c>
      <c r="D107" s="2">
        <f>D108+D171+D173+D175</f>
        <v>3380747.518889999</v>
      </c>
      <c r="E107" s="20">
        <f t="shared" si="24"/>
        <v>92.311258037808273</v>
      </c>
    </row>
    <row r="108" spans="1:5" ht="31.5" customHeight="1">
      <c r="A108" s="18" t="s">
        <v>125</v>
      </c>
      <c r="B108" s="1" t="s">
        <v>126</v>
      </c>
      <c r="C108" s="2">
        <f>C109+C113+C138+C159</f>
        <v>3661535.0074000005</v>
      </c>
      <c r="D108" s="2">
        <f>D109+D113+D138+D159</f>
        <v>3387396.3098899992</v>
      </c>
      <c r="E108" s="20">
        <f t="shared" si="24"/>
        <v>92.513011702579277</v>
      </c>
    </row>
    <row r="109" spans="1:5" ht="21" customHeight="1">
      <c r="A109" s="18" t="s">
        <v>290</v>
      </c>
      <c r="B109" s="1" t="s">
        <v>291</v>
      </c>
      <c r="C109" s="2">
        <f>SUM(C110:C112)</f>
        <v>28726</v>
      </c>
      <c r="D109" s="2">
        <f>SUM(D110:D112)</f>
        <v>133033.9</v>
      </c>
      <c r="E109" s="20">
        <f t="shared" si="24"/>
        <v>463.11320754716985</v>
      </c>
    </row>
    <row r="110" spans="1:5" ht="31.5" customHeight="1">
      <c r="A110" s="5" t="s">
        <v>323</v>
      </c>
      <c r="B110" s="3" t="s">
        <v>326</v>
      </c>
      <c r="C110" s="4">
        <v>0</v>
      </c>
      <c r="D110" s="4">
        <v>4307.8999999999996</v>
      </c>
      <c r="E110" s="54">
        <v>0</v>
      </c>
    </row>
    <row r="111" spans="1:5" ht="45" customHeight="1">
      <c r="A111" s="5" t="s">
        <v>324</v>
      </c>
      <c r="B111" s="3" t="s">
        <v>292</v>
      </c>
      <c r="C111" s="4">
        <v>28726</v>
      </c>
      <c r="D111" s="4">
        <v>28726</v>
      </c>
      <c r="E111" s="54">
        <f t="shared" si="24"/>
        <v>100</v>
      </c>
    </row>
    <row r="112" spans="1:5" ht="31.5" customHeight="1">
      <c r="A112" s="5" t="s">
        <v>325</v>
      </c>
      <c r="B112" s="3" t="s">
        <v>327</v>
      </c>
      <c r="C112" s="4">
        <v>0</v>
      </c>
      <c r="D112" s="4">
        <v>100000</v>
      </c>
      <c r="E112" s="54">
        <v>0</v>
      </c>
    </row>
    <row r="113" spans="1:5" ht="24.75" customHeight="1">
      <c r="A113" s="18" t="s">
        <v>127</v>
      </c>
      <c r="B113" s="1" t="s">
        <v>128</v>
      </c>
      <c r="C113" s="2">
        <f>SUM(C114:C121)+C122</f>
        <v>758550.89683999994</v>
      </c>
      <c r="D113" s="2">
        <f>SUM(D114:D121)+D122</f>
        <v>435348.10988999996</v>
      </c>
      <c r="E113" s="20">
        <f t="shared" si="24"/>
        <v>57.392076352897291</v>
      </c>
    </row>
    <row r="114" spans="1:5" ht="69.75" customHeight="1">
      <c r="A114" s="5" t="s">
        <v>236</v>
      </c>
      <c r="B114" s="3" t="s">
        <v>243</v>
      </c>
      <c r="C114" s="4">
        <v>34748.983999999997</v>
      </c>
      <c r="D114" s="6">
        <v>34748.983999999997</v>
      </c>
      <c r="E114" s="54">
        <f t="shared" si="24"/>
        <v>100</v>
      </c>
    </row>
    <row r="115" spans="1:5" ht="55.5" customHeight="1">
      <c r="A115" s="5" t="s">
        <v>236</v>
      </c>
      <c r="B115" s="3" t="s">
        <v>224</v>
      </c>
      <c r="C115" s="4">
        <v>36173.316570000003</v>
      </c>
      <c r="D115" s="6">
        <v>13115.00129</v>
      </c>
      <c r="E115" s="54">
        <f t="shared" si="24"/>
        <v>36.256010047131824</v>
      </c>
    </row>
    <row r="116" spans="1:5" s="25" customFormat="1" ht="36">
      <c r="A116" s="5" t="s">
        <v>151</v>
      </c>
      <c r="B116" s="24" t="s">
        <v>152</v>
      </c>
      <c r="C116" s="4">
        <v>81724.584270000007</v>
      </c>
      <c r="D116" s="21">
        <v>78223.922999999995</v>
      </c>
      <c r="E116" s="54">
        <f t="shared" si="24"/>
        <v>95.716513823509217</v>
      </c>
    </row>
    <row r="117" spans="1:5" ht="23.25" customHeight="1">
      <c r="A117" s="5" t="s">
        <v>148</v>
      </c>
      <c r="B117" s="3" t="s">
        <v>149</v>
      </c>
      <c r="C117" s="4">
        <v>1925.7</v>
      </c>
      <c r="D117" s="21">
        <v>1925.5830000000001</v>
      </c>
      <c r="E117" s="54">
        <f t="shared" si="24"/>
        <v>99.993924287272165</v>
      </c>
    </row>
    <row r="118" spans="1:5" ht="36">
      <c r="A118" s="5" t="s">
        <v>178</v>
      </c>
      <c r="B118" s="3" t="s">
        <v>179</v>
      </c>
      <c r="C118" s="4">
        <v>618.79999999999995</v>
      </c>
      <c r="D118" s="21">
        <v>618.79399999999998</v>
      </c>
      <c r="E118" s="54">
        <f t="shared" si="24"/>
        <v>99.999030381383321</v>
      </c>
    </row>
    <row r="119" spans="1:5" ht="36.75" customHeight="1">
      <c r="A119" s="5" t="s">
        <v>150</v>
      </c>
      <c r="B119" s="3" t="s">
        <v>177</v>
      </c>
      <c r="C119" s="4">
        <v>52290</v>
      </c>
      <c r="D119" s="21">
        <v>6379.0271400000001</v>
      </c>
      <c r="E119" s="54">
        <f t="shared" si="24"/>
        <v>12.199325186460126</v>
      </c>
    </row>
    <row r="120" spans="1:5" ht="53.25" customHeight="1">
      <c r="A120" s="5" t="s">
        <v>150</v>
      </c>
      <c r="B120" s="3" t="s">
        <v>267</v>
      </c>
      <c r="C120" s="4">
        <v>20309.41</v>
      </c>
      <c r="D120" s="6">
        <v>20212.210230000001</v>
      </c>
      <c r="E120" s="54">
        <f t="shared" si="24"/>
        <v>99.521405250078658</v>
      </c>
    </row>
    <row r="121" spans="1:5" ht="52.5" customHeight="1">
      <c r="A121" s="5" t="s">
        <v>150</v>
      </c>
      <c r="B121" s="3" t="s">
        <v>266</v>
      </c>
      <c r="C121" s="4">
        <v>47164.95</v>
      </c>
      <c r="D121" s="6">
        <v>12369.795609999999</v>
      </c>
      <c r="E121" s="54">
        <f t="shared" si="24"/>
        <v>26.226669613770394</v>
      </c>
    </row>
    <row r="122" spans="1:5" ht="21" customHeight="1">
      <c r="A122" s="18" t="s">
        <v>129</v>
      </c>
      <c r="B122" s="1" t="s">
        <v>130</v>
      </c>
      <c r="C122" s="2">
        <f>SUM(C123:C137)</f>
        <v>483595.15199999994</v>
      </c>
      <c r="D122" s="2">
        <f>SUM(D123:D137)</f>
        <v>267754.79161999997</v>
      </c>
      <c r="E122" s="20">
        <f t="shared" si="24"/>
        <v>55.367550835166355</v>
      </c>
    </row>
    <row r="123" spans="1:5" ht="32.25" customHeight="1">
      <c r="A123" s="5" t="s">
        <v>237</v>
      </c>
      <c r="B123" s="3" t="s">
        <v>238</v>
      </c>
      <c r="C123" s="4">
        <v>8957</v>
      </c>
      <c r="D123" s="4">
        <v>8956.80645</v>
      </c>
      <c r="E123" s="54">
        <f t="shared" si="24"/>
        <v>99.997839120241153</v>
      </c>
    </row>
    <row r="124" spans="1:5" ht="43.5" customHeight="1">
      <c r="A124" s="5" t="s">
        <v>204</v>
      </c>
      <c r="B124" s="3" t="s">
        <v>205</v>
      </c>
      <c r="C124" s="4">
        <v>11435.25</v>
      </c>
      <c r="D124" s="21">
        <v>8882.4336199999998</v>
      </c>
      <c r="E124" s="54">
        <f t="shared" si="24"/>
        <v>77.675902319581994</v>
      </c>
    </row>
    <row r="125" spans="1:5" ht="78.75" customHeight="1">
      <c r="A125" s="5" t="s">
        <v>165</v>
      </c>
      <c r="B125" s="26" t="s">
        <v>210</v>
      </c>
      <c r="C125" s="4">
        <v>1282</v>
      </c>
      <c r="D125" s="6">
        <v>1282</v>
      </c>
      <c r="E125" s="54">
        <f t="shared" si="24"/>
        <v>100</v>
      </c>
    </row>
    <row r="126" spans="1:5" ht="48">
      <c r="A126" s="5" t="s">
        <v>166</v>
      </c>
      <c r="B126" s="26" t="s">
        <v>184</v>
      </c>
      <c r="C126" s="4">
        <v>39991</v>
      </c>
      <c r="D126" s="6">
        <v>39990.999969999997</v>
      </c>
      <c r="E126" s="54">
        <f t="shared" si="24"/>
        <v>99.999999924983115</v>
      </c>
    </row>
    <row r="127" spans="1:5" ht="48">
      <c r="A127" s="5" t="s">
        <v>166</v>
      </c>
      <c r="B127" s="26" t="s">
        <v>268</v>
      </c>
      <c r="C127" s="4">
        <v>1012</v>
      </c>
      <c r="D127" s="6">
        <v>1011.99968</v>
      </c>
      <c r="E127" s="54">
        <f t="shared" si="24"/>
        <v>99.999968379446642</v>
      </c>
    </row>
    <row r="128" spans="1:5" ht="48">
      <c r="A128" s="5" t="s">
        <v>166</v>
      </c>
      <c r="B128" s="26" t="s">
        <v>269</v>
      </c>
      <c r="C128" s="4">
        <v>794</v>
      </c>
      <c r="D128" s="6">
        <v>312.58244000000002</v>
      </c>
      <c r="E128" s="54">
        <f t="shared" si="24"/>
        <v>39.368065491183877</v>
      </c>
    </row>
    <row r="129" spans="1:5" ht="26.25" customHeight="1">
      <c r="A129" s="5" t="s">
        <v>167</v>
      </c>
      <c r="B129" s="26" t="s">
        <v>136</v>
      </c>
      <c r="C129" s="4">
        <v>7991</v>
      </c>
      <c r="D129" s="6">
        <v>7991</v>
      </c>
      <c r="E129" s="54">
        <f t="shared" si="24"/>
        <v>100</v>
      </c>
    </row>
    <row r="130" spans="1:5" ht="26.25" customHeight="1">
      <c r="A130" s="5" t="s">
        <v>289</v>
      </c>
      <c r="B130" s="26" t="s">
        <v>288</v>
      </c>
      <c r="C130" s="4">
        <v>7527.14</v>
      </c>
      <c r="D130" s="6">
        <v>6117.4431299999997</v>
      </c>
      <c r="E130" s="54">
        <f t="shared" si="24"/>
        <v>81.271812800080767</v>
      </c>
    </row>
    <row r="131" spans="1:5" ht="24">
      <c r="A131" s="5" t="s">
        <v>180</v>
      </c>
      <c r="B131" s="3" t="s">
        <v>181</v>
      </c>
      <c r="C131" s="4">
        <v>329336.158</v>
      </c>
      <c r="D131" s="6">
        <v>118967.42350999999</v>
      </c>
      <c r="E131" s="54">
        <f t="shared" si="24"/>
        <v>36.123401764467047</v>
      </c>
    </row>
    <row r="132" spans="1:5" ht="24">
      <c r="A132" s="5" t="s">
        <v>182</v>
      </c>
      <c r="B132" s="3" t="s">
        <v>183</v>
      </c>
      <c r="C132" s="4">
        <v>23400</v>
      </c>
      <c r="D132" s="6">
        <v>23400</v>
      </c>
      <c r="E132" s="54">
        <f t="shared" si="24"/>
        <v>100</v>
      </c>
    </row>
    <row r="133" spans="1:5" ht="38.25">
      <c r="A133" s="27" t="s">
        <v>206</v>
      </c>
      <c r="B133" s="28" t="s">
        <v>208</v>
      </c>
      <c r="C133" s="4">
        <v>19321.295999999998</v>
      </c>
      <c r="D133" s="6">
        <v>18838.264770000002</v>
      </c>
      <c r="E133" s="54">
        <f t="shared" si="24"/>
        <v>97.500006055494424</v>
      </c>
    </row>
    <row r="134" spans="1:5" ht="38.25">
      <c r="A134" s="27" t="s">
        <v>328</v>
      </c>
      <c r="B134" s="28" t="s">
        <v>329</v>
      </c>
      <c r="C134" s="4">
        <v>0</v>
      </c>
      <c r="D134" s="6">
        <v>2539</v>
      </c>
      <c r="E134" s="54">
        <v>0</v>
      </c>
    </row>
    <row r="135" spans="1:5" ht="38.25">
      <c r="A135" s="27" t="s">
        <v>207</v>
      </c>
      <c r="B135" s="28" t="s">
        <v>209</v>
      </c>
      <c r="C135" s="4">
        <v>11123.458000000001</v>
      </c>
      <c r="D135" s="6">
        <v>8773.9197000000004</v>
      </c>
      <c r="E135" s="54">
        <f t="shared" si="24"/>
        <v>78.877626903432358</v>
      </c>
    </row>
    <row r="136" spans="1:5" ht="51">
      <c r="A136" s="44" t="s">
        <v>239</v>
      </c>
      <c r="B136" s="28" t="s">
        <v>240</v>
      </c>
      <c r="C136" s="33">
        <v>8838.5499999999993</v>
      </c>
      <c r="D136" s="6">
        <v>8838.5499999999993</v>
      </c>
      <c r="E136" s="54">
        <f t="shared" ref="E136:E178" si="36">D136/C136*100</f>
        <v>100</v>
      </c>
    </row>
    <row r="137" spans="1:5" ht="94.5" customHeight="1">
      <c r="A137" s="44" t="s">
        <v>270</v>
      </c>
      <c r="B137" s="28" t="s">
        <v>271</v>
      </c>
      <c r="C137" s="33">
        <v>12586.3</v>
      </c>
      <c r="D137" s="6">
        <v>11852.368350000001</v>
      </c>
      <c r="E137" s="54">
        <f t="shared" si="36"/>
        <v>94.168805367741129</v>
      </c>
    </row>
    <row r="138" spans="1:5" ht="23.25" customHeight="1">
      <c r="A138" s="34" t="s">
        <v>131</v>
      </c>
      <c r="B138" s="35" t="s">
        <v>132</v>
      </c>
      <c r="C138" s="2">
        <f>SUM(C139:C149)+C150</f>
        <v>2350051.2060000002</v>
      </c>
      <c r="D138" s="2">
        <f>SUM(D139:D149)+D150</f>
        <v>2380769.2789999996</v>
      </c>
      <c r="E138" s="20">
        <f t="shared" si="36"/>
        <v>101.30712356060889</v>
      </c>
    </row>
    <row r="139" spans="1:5" ht="36">
      <c r="A139" s="5" t="s">
        <v>168</v>
      </c>
      <c r="B139" s="3" t="s">
        <v>211</v>
      </c>
      <c r="C139" s="4">
        <v>6616</v>
      </c>
      <c r="D139" s="21">
        <v>6615.6</v>
      </c>
      <c r="E139" s="54">
        <f t="shared" si="36"/>
        <v>99.993954050785987</v>
      </c>
    </row>
    <row r="140" spans="1:5" ht="36">
      <c r="A140" s="5" t="s">
        <v>169</v>
      </c>
      <c r="B140" s="3" t="s">
        <v>212</v>
      </c>
      <c r="C140" s="4">
        <v>3080</v>
      </c>
      <c r="D140" s="21">
        <v>3080</v>
      </c>
      <c r="E140" s="54">
        <f t="shared" si="36"/>
        <v>100</v>
      </c>
    </row>
    <row r="141" spans="1:5" ht="36">
      <c r="A141" s="5" t="s">
        <v>170</v>
      </c>
      <c r="B141" s="3" t="s">
        <v>213</v>
      </c>
      <c r="C141" s="4">
        <v>1205</v>
      </c>
      <c r="D141" s="21">
        <v>1205</v>
      </c>
      <c r="E141" s="54">
        <f t="shared" si="36"/>
        <v>100</v>
      </c>
    </row>
    <row r="142" spans="1:5" ht="60">
      <c r="A142" s="5" t="s">
        <v>185</v>
      </c>
      <c r="B142" s="3" t="s">
        <v>214</v>
      </c>
      <c r="C142" s="4">
        <v>232.54</v>
      </c>
      <c r="D142" s="4">
        <v>232.54</v>
      </c>
      <c r="E142" s="54">
        <f t="shared" si="36"/>
        <v>100</v>
      </c>
    </row>
    <row r="143" spans="1:5" ht="60">
      <c r="A143" s="5" t="s">
        <v>241</v>
      </c>
      <c r="B143" s="3" t="s">
        <v>242</v>
      </c>
      <c r="C143" s="4">
        <v>5012</v>
      </c>
      <c r="D143" s="21">
        <v>4328.9459999999999</v>
      </c>
      <c r="E143" s="54">
        <f t="shared" si="36"/>
        <v>86.371628092577808</v>
      </c>
    </row>
    <row r="144" spans="1:5" ht="43.5" customHeight="1">
      <c r="A144" s="5" t="s">
        <v>141</v>
      </c>
      <c r="B144" s="3" t="s">
        <v>145</v>
      </c>
      <c r="C144" s="4">
        <v>37212</v>
      </c>
      <c r="D144" s="21">
        <v>41711.775999999998</v>
      </c>
      <c r="E144" s="54">
        <f t="shared" si="36"/>
        <v>112.09227131032999</v>
      </c>
    </row>
    <row r="145" spans="1:5" ht="39.75" customHeight="1">
      <c r="A145" s="5" t="s">
        <v>142</v>
      </c>
      <c r="B145" s="3" t="s">
        <v>146</v>
      </c>
      <c r="C145" s="4">
        <v>8262</v>
      </c>
      <c r="D145" s="21">
        <v>7815.6760000000004</v>
      </c>
      <c r="E145" s="54">
        <f t="shared" si="36"/>
        <v>94.59786976519004</v>
      </c>
    </row>
    <row r="146" spans="1:5" ht="33.75" customHeight="1">
      <c r="A146" s="5" t="s">
        <v>143</v>
      </c>
      <c r="B146" s="3" t="s">
        <v>215</v>
      </c>
      <c r="C146" s="4">
        <v>12101.98</v>
      </c>
      <c r="D146" s="21">
        <v>12097.48</v>
      </c>
      <c r="E146" s="54">
        <f t="shared" si="36"/>
        <v>99.962816002009589</v>
      </c>
    </row>
    <row r="147" spans="1:5" ht="34.5" customHeight="1">
      <c r="A147" s="5" t="s">
        <v>144</v>
      </c>
      <c r="B147" s="3" t="s">
        <v>147</v>
      </c>
      <c r="C147" s="4">
        <v>8.5999999999999993E-2</v>
      </c>
      <c r="D147" s="21">
        <v>8.5999999999999993E-2</v>
      </c>
      <c r="E147" s="54">
        <f t="shared" si="36"/>
        <v>100</v>
      </c>
    </row>
    <row r="148" spans="1:5" ht="34.5" customHeight="1">
      <c r="A148" s="5" t="s">
        <v>226</v>
      </c>
      <c r="B148" s="3" t="s">
        <v>225</v>
      </c>
      <c r="C148" s="4">
        <v>7119.6</v>
      </c>
      <c r="D148" s="6">
        <v>7119.6</v>
      </c>
      <c r="E148" s="54">
        <f t="shared" si="36"/>
        <v>100</v>
      </c>
    </row>
    <row r="149" spans="1:5" ht="34.5" customHeight="1">
      <c r="A149" s="5" t="s">
        <v>217</v>
      </c>
      <c r="B149" s="3" t="s">
        <v>216</v>
      </c>
      <c r="C149" s="4">
        <v>52679</v>
      </c>
      <c r="D149" s="6">
        <v>52679</v>
      </c>
      <c r="E149" s="54">
        <f t="shared" si="36"/>
        <v>100</v>
      </c>
    </row>
    <row r="150" spans="1:5" ht="22.5" customHeight="1">
      <c r="A150" s="18" t="s">
        <v>133</v>
      </c>
      <c r="B150" s="1" t="s">
        <v>134</v>
      </c>
      <c r="C150" s="2">
        <f>SUM(C151:C158)</f>
        <v>2216531</v>
      </c>
      <c r="D150" s="2">
        <f t="shared" ref="D150" si="37">SUM(D151:D158)</f>
        <v>2243883.5749999997</v>
      </c>
      <c r="E150" s="20">
        <f t="shared" si="36"/>
        <v>101.23402627799926</v>
      </c>
    </row>
    <row r="151" spans="1:5" ht="56.25" customHeight="1">
      <c r="A151" s="5" t="s">
        <v>171</v>
      </c>
      <c r="B151" s="3" t="s">
        <v>137</v>
      </c>
      <c r="C151" s="4">
        <v>769</v>
      </c>
      <c r="D151" s="21">
        <v>600</v>
      </c>
      <c r="E151" s="54">
        <f t="shared" si="36"/>
        <v>78.023407022106625</v>
      </c>
    </row>
    <row r="152" spans="1:5" ht="132">
      <c r="A152" s="5" t="s">
        <v>186</v>
      </c>
      <c r="B152" s="3" t="s">
        <v>218</v>
      </c>
      <c r="C152" s="4">
        <v>18490</v>
      </c>
      <c r="D152" s="21">
        <v>19152.902999999998</v>
      </c>
      <c r="E152" s="54">
        <f t="shared" si="36"/>
        <v>103.58519740400216</v>
      </c>
    </row>
    <row r="153" spans="1:5" ht="108">
      <c r="A153" s="36" t="s">
        <v>187</v>
      </c>
      <c r="B153" s="37" t="s">
        <v>219</v>
      </c>
      <c r="C153" s="38">
        <v>2128095</v>
      </c>
      <c r="D153" s="39">
        <v>2156587.088</v>
      </c>
      <c r="E153" s="54">
        <f t="shared" si="36"/>
        <v>101.33885413950034</v>
      </c>
    </row>
    <row r="154" spans="1:5" ht="24">
      <c r="A154" s="36" t="s">
        <v>245</v>
      </c>
      <c r="B154" s="40" t="s">
        <v>244</v>
      </c>
      <c r="C154" s="41">
        <v>53196</v>
      </c>
      <c r="D154" s="42">
        <v>52859.597999999998</v>
      </c>
      <c r="E154" s="54">
        <f t="shared" si="36"/>
        <v>99.367617866004963</v>
      </c>
    </row>
    <row r="155" spans="1:5" ht="60">
      <c r="A155" s="36" t="s">
        <v>246</v>
      </c>
      <c r="B155" s="37" t="s">
        <v>249</v>
      </c>
      <c r="C155" s="41">
        <v>11695</v>
      </c>
      <c r="D155" s="42">
        <v>8879.9860000000008</v>
      </c>
      <c r="E155" s="54">
        <f t="shared" si="36"/>
        <v>75.929764856776401</v>
      </c>
    </row>
    <row r="156" spans="1:5" ht="36">
      <c r="A156" s="36" t="s">
        <v>247</v>
      </c>
      <c r="B156" s="37" t="s">
        <v>250</v>
      </c>
      <c r="C156" s="41">
        <v>650</v>
      </c>
      <c r="D156" s="42">
        <v>750</v>
      </c>
      <c r="E156" s="54">
        <f t="shared" si="36"/>
        <v>115.38461538461537</v>
      </c>
    </row>
    <row r="157" spans="1:5" ht="36">
      <c r="A157" s="36" t="s">
        <v>248</v>
      </c>
      <c r="B157" s="37" t="s">
        <v>251</v>
      </c>
      <c r="C157" s="41">
        <v>2850</v>
      </c>
      <c r="D157" s="42">
        <v>4400</v>
      </c>
      <c r="E157" s="54">
        <f t="shared" si="36"/>
        <v>154.38596491228068</v>
      </c>
    </row>
    <row r="158" spans="1:5" ht="48">
      <c r="A158" s="36" t="s">
        <v>253</v>
      </c>
      <c r="B158" s="37" t="s">
        <v>252</v>
      </c>
      <c r="C158" s="41">
        <v>786</v>
      </c>
      <c r="D158" s="42">
        <v>654</v>
      </c>
      <c r="E158" s="54">
        <f t="shared" si="36"/>
        <v>83.206106870229007</v>
      </c>
    </row>
    <row r="159" spans="1:5">
      <c r="A159" s="18" t="s">
        <v>254</v>
      </c>
      <c r="B159" s="1" t="s">
        <v>255</v>
      </c>
      <c r="C159" s="43">
        <f>C161+C160</f>
        <v>524206.90456</v>
      </c>
      <c r="D159" s="43">
        <f t="shared" ref="D159" si="38">D161+D160</f>
        <v>438245.02099999995</v>
      </c>
      <c r="E159" s="20">
        <f t="shared" si="36"/>
        <v>83.601535421943112</v>
      </c>
    </row>
    <row r="160" spans="1:5" ht="84">
      <c r="A160" s="45" t="s">
        <v>303</v>
      </c>
      <c r="B160" s="40" t="s">
        <v>304</v>
      </c>
      <c r="C160" s="41">
        <v>442.68</v>
      </c>
      <c r="D160" s="41">
        <v>442.68</v>
      </c>
      <c r="E160" s="54">
        <f t="shared" si="36"/>
        <v>100</v>
      </c>
    </row>
    <row r="161" spans="1:5">
      <c r="A161" s="18" t="s">
        <v>256</v>
      </c>
      <c r="B161" s="1" t="s">
        <v>257</v>
      </c>
      <c r="C161" s="43">
        <f>SUM(C162:C170)</f>
        <v>523764.22456</v>
      </c>
      <c r="D161" s="43">
        <f>SUM(D162:D170)</f>
        <v>437802.34099999996</v>
      </c>
      <c r="E161" s="20">
        <f t="shared" si="36"/>
        <v>83.587675612588029</v>
      </c>
    </row>
    <row r="162" spans="1:5" ht="24">
      <c r="A162" s="45" t="s">
        <v>258</v>
      </c>
      <c r="B162" s="40" t="s">
        <v>259</v>
      </c>
      <c r="C162" s="41">
        <v>121683.09456</v>
      </c>
      <c r="D162" s="42">
        <v>89392.256999999998</v>
      </c>
      <c r="E162" s="54">
        <f t="shared" si="36"/>
        <v>73.463168670420444</v>
      </c>
    </row>
    <row r="163" spans="1:5" ht="60">
      <c r="A163" s="46" t="s">
        <v>272</v>
      </c>
      <c r="B163" s="40" t="s">
        <v>276</v>
      </c>
      <c r="C163" s="41">
        <v>4927</v>
      </c>
      <c r="D163" s="42">
        <v>4927</v>
      </c>
      <c r="E163" s="54">
        <f t="shared" si="36"/>
        <v>100</v>
      </c>
    </row>
    <row r="164" spans="1:5" ht="48">
      <c r="A164" s="46" t="s">
        <v>273</v>
      </c>
      <c r="B164" s="40" t="s">
        <v>277</v>
      </c>
      <c r="C164" s="41">
        <v>971</v>
      </c>
      <c r="D164" s="42">
        <v>971</v>
      </c>
      <c r="E164" s="54">
        <f t="shared" si="36"/>
        <v>100</v>
      </c>
    </row>
    <row r="165" spans="1:5" ht="36">
      <c r="A165" s="46" t="s">
        <v>274</v>
      </c>
      <c r="B165" s="40" t="s">
        <v>278</v>
      </c>
      <c r="C165" s="41">
        <v>1500</v>
      </c>
      <c r="D165" s="42">
        <v>1500</v>
      </c>
      <c r="E165" s="54">
        <f t="shared" si="36"/>
        <v>100</v>
      </c>
    </row>
    <row r="166" spans="1:5" ht="60">
      <c r="A166" s="46" t="s">
        <v>275</v>
      </c>
      <c r="B166" s="40" t="s">
        <v>279</v>
      </c>
      <c r="C166" s="41">
        <v>6351.15</v>
      </c>
      <c r="D166" s="42">
        <v>6351.15</v>
      </c>
      <c r="E166" s="54">
        <f t="shared" si="36"/>
        <v>100</v>
      </c>
    </row>
    <row r="167" spans="1:5" ht="36">
      <c r="A167" s="46" t="s">
        <v>293</v>
      </c>
      <c r="B167" s="40" t="s">
        <v>295</v>
      </c>
      <c r="C167" s="41">
        <v>284222.40000000002</v>
      </c>
      <c r="D167" s="42">
        <v>218895.99799999999</v>
      </c>
      <c r="E167" s="54">
        <f t="shared" si="36"/>
        <v>77.015744712591257</v>
      </c>
    </row>
    <row r="168" spans="1:5" ht="48">
      <c r="A168" s="46" t="s">
        <v>294</v>
      </c>
      <c r="B168" s="40" t="s">
        <v>296</v>
      </c>
      <c r="C168" s="41">
        <v>102459.22</v>
      </c>
      <c r="D168" s="42">
        <v>90225.576000000001</v>
      </c>
      <c r="E168" s="54">
        <f t="shared" si="36"/>
        <v>88.059987183193471</v>
      </c>
    </row>
    <row r="169" spans="1:5" ht="72">
      <c r="A169" s="46" t="s">
        <v>305</v>
      </c>
      <c r="B169" s="40" t="s">
        <v>306</v>
      </c>
      <c r="C169" s="41">
        <v>1650.36</v>
      </c>
      <c r="D169" s="42">
        <v>1650.36</v>
      </c>
      <c r="E169" s="54">
        <f t="shared" si="36"/>
        <v>100</v>
      </c>
    </row>
    <row r="170" spans="1:5" ht="36">
      <c r="A170" s="46" t="s">
        <v>330</v>
      </c>
      <c r="B170" s="40" t="s">
        <v>331</v>
      </c>
      <c r="C170" s="41">
        <v>0</v>
      </c>
      <c r="D170" s="42">
        <v>23889</v>
      </c>
      <c r="E170" s="54">
        <v>0</v>
      </c>
    </row>
    <row r="171" spans="1:5">
      <c r="A171" s="50" t="s">
        <v>307</v>
      </c>
      <c r="B171" s="51" t="s">
        <v>308</v>
      </c>
      <c r="C171" s="43">
        <f>C172</f>
        <v>800</v>
      </c>
      <c r="D171" s="43">
        <f t="shared" ref="D171" si="39">D172</f>
        <v>0</v>
      </c>
      <c r="E171" s="20">
        <f t="shared" si="36"/>
        <v>0</v>
      </c>
    </row>
    <row r="172" spans="1:5">
      <c r="A172" s="46" t="s">
        <v>309</v>
      </c>
      <c r="B172" s="40" t="s">
        <v>310</v>
      </c>
      <c r="C172" s="41">
        <v>800</v>
      </c>
      <c r="D172" s="41">
        <v>0</v>
      </c>
      <c r="E172" s="54">
        <f t="shared" si="36"/>
        <v>0</v>
      </c>
    </row>
    <row r="173" spans="1:5" ht="54" customHeight="1">
      <c r="A173" s="52" t="s">
        <v>336</v>
      </c>
      <c r="B173" s="51" t="s">
        <v>337</v>
      </c>
      <c r="C173" s="43">
        <f>C174</f>
        <v>0</v>
      </c>
      <c r="D173" s="43">
        <f>D174</f>
        <v>20.5</v>
      </c>
      <c r="E173" s="20">
        <v>0</v>
      </c>
    </row>
    <row r="174" spans="1:5" ht="27" customHeight="1">
      <c r="A174" s="46" t="s">
        <v>338</v>
      </c>
      <c r="B174" s="40" t="s">
        <v>339</v>
      </c>
      <c r="C174" s="41">
        <v>0</v>
      </c>
      <c r="D174" s="41">
        <v>20.5</v>
      </c>
      <c r="E174" s="54">
        <v>0</v>
      </c>
    </row>
    <row r="175" spans="1:5" ht="24">
      <c r="A175" s="52" t="s">
        <v>332</v>
      </c>
      <c r="B175" s="51" t="s">
        <v>333</v>
      </c>
      <c r="C175" s="43">
        <f>C176+C177</f>
        <v>0</v>
      </c>
      <c r="D175" s="43">
        <f>D176+D177</f>
        <v>-6669.2909999999993</v>
      </c>
      <c r="E175" s="20">
        <v>0</v>
      </c>
    </row>
    <row r="176" spans="1:5" ht="36">
      <c r="A176" s="45" t="s">
        <v>334</v>
      </c>
      <c r="B176" s="40" t="s">
        <v>335</v>
      </c>
      <c r="C176" s="41">
        <v>0</v>
      </c>
      <c r="D176" s="41">
        <v>-2264.8420000000001</v>
      </c>
      <c r="E176" s="54">
        <v>0</v>
      </c>
    </row>
    <row r="177" spans="1:5" ht="24">
      <c r="A177" s="46" t="s">
        <v>340</v>
      </c>
      <c r="B177" s="40" t="s">
        <v>341</v>
      </c>
      <c r="C177" s="41">
        <v>0</v>
      </c>
      <c r="D177" s="41">
        <v>-4404.4489999999996</v>
      </c>
      <c r="E177" s="54">
        <v>0</v>
      </c>
    </row>
    <row r="178" spans="1:5" ht="15" customHeight="1" thickBot="1">
      <c r="A178" s="56" t="s">
        <v>135</v>
      </c>
      <c r="B178" s="57"/>
      <c r="C178" s="29">
        <f>C7+C107</f>
        <v>8914291.85812</v>
      </c>
      <c r="D178" s="29">
        <f>D7+D107</f>
        <v>9209044.3616099991</v>
      </c>
      <c r="E178" s="53">
        <f t="shared" si="36"/>
        <v>103.30651618974657</v>
      </c>
    </row>
    <row r="179" spans="1:5" ht="21" customHeight="1">
      <c r="A179" s="30"/>
      <c r="B179" s="30"/>
      <c r="C179" s="30"/>
      <c r="D179" s="30"/>
      <c r="E179" s="31"/>
    </row>
    <row r="180" spans="1:5">
      <c r="A180" s="32" t="s">
        <v>138</v>
      </c>
    </row>
    <row r="181" spans="1:5" ht="15" customHeight="1">
      <c r="A181" s="55" t="s">
        <v>139</v>
      </c>
      <c r="B181" s="55"/>
      <c r="C181" s="47" t="s">
        <v>140</v>
      </c>
    </row>
  </sheetData>
  <mergeCells count="10">
    <mergeCell ref="D1:E1"/>
    <mergeCell ref="A2:E2"/>
    <mergeCell ref="A3:E3"/>
    <mergeCell ref="D4:D5"/>
    <mergeCell ref="E4:E5"/>
    <mergeCell ref="A181:B181"/>
    <mergeCell ref="A178:B178"/>
    <mergeCell ref="A4:A5"/>
    <mergeCell ref="B4:B5"/>
    <mergeCell ref="C4:C5"/>
  </mergeCells>
  <pageMargins left="1.1811023622047245" right="0.39370078740157483" top="0.78740157480314965" bottom="0.39370078740157483" header="0.59055118110236227" footer="0.23622047244094491"/>
  <pageSetup paperSize="9" scale="90" fitToHeight="0" orientation="landscape"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1</vt:lpstr>
      <vt:lpstr>'Приложение 1'!Заголовки_для_печати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Геннадий</cp:lastModifiedBy>
  <cp:lastPrinted>2025-02-17T11:39:21Z</cp:lastPrinted>
  <dcterms:created xsi:type="dcterms:W3CDTF">2019-11-01T08:25:04Z</dcterms:created>
  <dcterms:modified xsi:type="dcterms:W3CDTF">2025-06-03T09:12:25Z</dcterms:modified>
</cp:coreProperties>
</file>